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spaldos\POR\PA\202003\"/>
    </mc:Choice>
  </mc:AlternateContent>
  <bookViews>
    <workbookView xWindow="-90" yWindow="-90" windowWidth="19380" windowHeight="10380" tabRatio="944" activeTab="1"/>
  </bookViews>
  <sheets>
    <sheet name="TAPA" sheetId="1" r:id="rId1"/>
    <sheet name="Operador PA" sheetId="2" r:id="rId2"/>
    <sheet name="1-I" sheetId="3" r:id="rId3"/>
    <sheet name="1-R" sheetId="4" r:id="rId4"/>
    <sheet name="2-I" sheetId="5" r:id="rId5"/>
    <sheet name="2-R" sheetId="6" r:id="rId6"/>
    <sheet name="5-I" sheetId="7" r:id="rId7"/>
    <sheet name="5-R" sheetId="8" r:id="rId8"/>
    <sheet name="6-I" sheetId="9" r:id="rId9"/>
    <sheet name="6-R" sheetId="10" r:id="rId10"/>
    <sheet name="6V-I" sheetId="11" r:id="rId11"/>
    <sheet name="6V-R" sheetId="12" r:id="rId12"/>
    <sheet name="8-I" sheetId="13" r:id="rId13"/>
    <sheet name="8-R" sheetId="14" r:id="rId14"/>
    <sheet name="9-I" sheetId="15" r:id="rId15"/>
    <sheet name="9-R" sheetId="16" r:id="rId16"/>
    <sheet name="8V-I" sheetId="17" r:id="rId17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  <definedName name="Z_0A4A4D0E_94E6_4379_AB30_5024B36E227B_.wvu.Cols" localSheetId="1" hidden="1">'Operador PA'!$K:$N</definedName>
    <definedName name="Z_0A4A4D0E_94E6_4379_AB30_5024B36E227B_.wvu.FilterData" localSheetId="1" hidden="1">'Operador PA'!$B$31:$I$31</definedName>
  </definedNames>
  <calcPr calcId="152511"/>
  <customWorkbookViews>
    <customWorkbookView name="Melanie Andrea Meza Carreño - Vista personalizada" guid="{0A4A4D0E-94E6-4379-AB30-5024B36E227B}" mergeInterval="0" personalView="1" maximized="1" xWindow="-8" yWindow="-8" windowWidth="1382" windowHeight="744" tabRatio="944" activeSheetId="2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7" i="13" l="1"/>
  <c r="E7" i="13"/>
  <c r="D7" i="14"/>
  <c r="E7" i="14"/>
  <c r="E37" i="5" l="1"/>
  <c r="E7" i="17"/>
  <c r="D7" i="17"/>
  <c r="E7" i="16"/>
  <c r="D7" i="16"/>
  <c r="B7" i="16"/>
  <c r="E7" i="15"/>
  <c r="D7" i="15"/>
  <c r="B7" i="15"/>
  <c r="B7" i="8"/>
  <c r="E7" i="8"/>
  <c r="D7" i="8"/>
  <c r="B7" i="7"/>
  <c r="E7" i="7"/>
  <c r="D7" i="7"/>
  <c r="E37" i="17" l="1"/>
  <c r="B2" i="17"/>
  <c r="E37" i="14"/>
  <c r="B2" i="14"/>
  <c r="E37" i="13"/>
  <c r="B2" i="13"/>
  <c r="E37" i="12"/>
  <c r="B2" i="12"/>
  <c r="E37" i="11"/>
  <c r="B2" i="11"/>
  <c r="E37" i="10"/>
  <c r="B2" i="10"/>
  <c r="E37" i="9"/>
  <c r="B2" i="9"/>
  <c r="E37" i="16"/>
  <c r="B2" i="16"/>
  <c r="E37" i="15"/>
  <c r="B2" i="15"/>
  <c r="B2" i="8"/>
  <c r="E37" i="7"/>
  <c r="B2" i="7"/>
  <c r="E37" i="6"/>
  <c r="B2" i="6"/>
  <c r="B2" i="5"/>
  <c r="E37" i="4"/>
  <c r="B2" i="4"/>
  <c r="E37" i="3"/>
  <c r="B2" i="3"/>
  <c r="L33" i="2" l="1"/>
  <c r="N33" i="2" s="1"/>
  <c r="L32" i="2"/>
  <c r="N32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L45" i="2"/>
  <c r="N45" i="2" s="1"/>
  <c r="L46" i="2"/>
  <c r="N46" i="2" s="1"/>
  <c r="B4" i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<sst xmlns="http://schemas.openxmlformats.org/spreadsheetml/2006/main" count="895" uniqueCount="108">
  <si>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</si>
  <si>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</si>
  <si>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</si>
  <si>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</si>
  <si>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</si>
  <si>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</si>
  <si>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</si>
  <si>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</si>
  <si>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</si>
  <si>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</si>
  <si>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</si>
  <si>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</si>
  <si>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</si>
  <si>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</si>
  <si>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</si>
  <si>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</si>
  <si>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</si>
  <si>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</si>
  <si>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</si>
  <si>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</si>
  <si>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</si>
  <si>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</si>
  <si>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</si>
  <si>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</si>
  <si>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</si>
  <si>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</si>
  <si>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</si>
  <si>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</si>
  <si>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</si>
  <si>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</si>
  <si>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</si>
  <si>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</si>
  <si>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</si>
  <si>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</si>
  <si>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</si>
  <si>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</si>
  <si>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</si>
  <si>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</si>
  <si>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</si>
  <si>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</si>
  <si>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</si>
  <si>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</si>
  <si>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</si>
  <si>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</si>
  <si>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</si>
  <si>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</si>
  <si>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</si>
  <si>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</si>
  <si>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</si>
  <si>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</si>
  <si>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</si>
  <si>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</si>
  <si>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</si>
  <si>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6VVN</t>
  </si>
  <si>
    <t>8V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</si>
  <si>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</si>
  <si>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</si>
  <si>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</si>
  <si>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</si>
  <si>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</si>
  <si>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</si>
  <si>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</si>
  <si>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</si>
  <si>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</si>
  <si>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</si>
  <si>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</si>
  <si>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</si>
  <si>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</si>
  <si>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</si>
  <si>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</si>
  <si>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</si>
  <si>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</si>
  <si>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</si>
  <si>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</si>
  <si>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</si>
  <si>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</si>
  <si>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</si>
  <si>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</si>
  <si>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</si>
  <si>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</si>
  <si>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</si>
  <si>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</si>
  <si>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</si>
  <si>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</si>
  <si>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</si>
  <si>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</si>
  <si>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</si>
  <si>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</si>
  <si>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</si>
  <si>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</si>
  <si>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</si>
  <si>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</si>
  <si>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</si>
  <si>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</si>
  <si>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</si>
  <si>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</si>
  <si>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Centro</t>
  </si>
  <si>
    <t>Unidad_Negocio</t>
  </si>
  <si>
    <t>Largo (km)</t>
  </si>
  <si>
    <t>1</t>
  </si>
  <si>
    <t>2</t>
  </si>
  <si>
    <t>5</t>
  </si>
  <si>
    <t>6</t>
  </si>
  <si>
    <t>9</t>
  </si>
  <si>
    <t>KM dados por Control de Cumplimiento</t>
  </si>
  <si>
    <t>Karina Arellano</t>
  </si>
  <si>
    <t>POR</t>
  </si>
  <si>
    <t>Melanie Meza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</si>
</sst>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3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9" fillId="23" borderId="10" applyNumberFormat="0" applyAlignment="0" applyProtection="0"/>
    <xf numFmtId="0" fontId="20" fillId="0" borderId="11" applyNumberFormat="0" applyFill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22" fillId="13" borderId="9" applyNumberFormat="0" applyAlignment="0" applyProtection="0"/>
    <xf numFmtId="0" fontId="22" fillId="13" borderId="9" applyNumberFormat="0" applyAlignment="0" applyProtection="0"/>
    <xf numFmtId="0" fontId="22" fillId="13" borderId="9" applyNumberFormat="0" applyAlignment="0" applyProtection="0"/>
    <xf numFmtId="0" fontId="22" fillId="13" borderId="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167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8" fillId="28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2" borderId="13" applyNumberFormat="0" applyAlignment="0" applyProtection="0"/>
    <xf numFmtId="0" fontId="29" fillId="22" borderId="13" applyNumberFormat="0" applyAlignment="0" applyProtection="0"/>
    <xf numFmtId="0" fontId="29" fillId="22" borderId="13" applyNumberFormat="0" applyAlignment="0" applyProtection="0"/>
    <xf numFmtId="0" fontId="29" fillId="22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21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7" fillId="0" borderId="0"/>
    <xf numFmtId="0" fontId="18" fillId="22" borderId="20" applyNumberFormat="0" applyAlignment="0" applyProtection="0"/>
    <xf numFmtId="0" fontId="22" fillId="13" borderId="20" applyNumberFormat="0" applyAlignment="0" applyProtection="0"/>
    <xf numFmtId="167" fontId="3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29" fillId="22" borderId="22" applyNumberFormat="0" applyAlignment="0" applyProtection="0"/>
    <xf numFmtId="0" fontId="38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167" fontId="37" fillId="0" borderId="0" applyFont="0" applyFill="0" applyBorder="0" applyAlignment="0" applyProtection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167" fontId="37" fillId="0" borderId="0" applyFont="0" applyFill="0" applyBorder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167" fontId="37" fillId="0" borderId="0" applyFont="0" applyFill="0" applyBorder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21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167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164" fontId="26" fillId="0" borderId="0" applyFont="0" applyFill="0" applyBorder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25" fillId="0" borderId="0"/>
    <xf numFmtId="0" fontId="15" fillId="29" borderId="21" applyNumberFormat="0" applyFont="0" applyAlignment="0" applyProtection="0"/>
    <xf numFmtId="0" fontId="25" fillId="0" borderId="0"/>
    <xf numFmtId="0" fontId="26" fillId="29" borderId="12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25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5" fillId="0" borderId="0"/>
    <xf numFmtId="0" fontId="25" fillId="0" borderId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7" fillId="0" borderId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167" fontId="3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164" fontId="26" fillId="0" borderId="0" applyFont="0" applyFill="0" applyBorder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7" fillId="0" borderId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7" fillId="0" borderId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7" fillId="0" borderId="0"/>
    <xf numFmtId="0" fontId="37" fillId="0" borderId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8" fillId="0" borderId="0" applyNumberFormat="0" applyFill="0" applyBorder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167" fontId="37" fillId="0" borderId="0" applyFont="0" applyFill="0" applyBorder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167" fontId="37" fillId="0" borderId="0" applyFont="0" applyFill="0" applyBorder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167" fontId="37" fillId="0" borderId="0" applyFont="0" applyFill="0" applyBorder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2" applyNumberFormat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20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2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18" fillId="22" borderId="20" applyNumberFormat="0" applyAlignment="0" applyProtection="0"/>
    <xf numFmtId="0" fontId="26" fillId="29" borderId="12" applyNumberFormat="0" applyFont="0" applyAlignment="0" applyProtection="0"/>
    <xf numFmtId="0" fontId="22" fillId="13" borderId="20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20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20" applyNumberFormat="0" applyAlignment="0" applyProtection="0"/>
    <xf numFmtId="0" fontId="18" fillId="22" borderId="20" applyNumberFormat="0" applyAlignment="0" applyProtection="0"/>
    <xf numFmtId="0" fontId="22" fillId="13" borderId="20" applyNumberFormat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0" fontId="5" fillId="31" borderId="19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32" borderId="18" xfId="0" applyFill="1" applyBorder="1" applyAlignment="1">
      <alignment horizontal="center" vertical="center" wrapText="1"/>
    </xf>
    <xf numFmtId="0" fontId="12" fillId="32" borderId="1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usernames" Target="revisions/userNames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7D01475-D721-4A52-A921-5797B7726498}" diskRevisions="1" revisionId="17" version="4">
  <header guid="{6ED34741-E204-4226-B5D0-103642A7F548}" dateTime="2020-03-26T16:46:08" maxSheetId="18" userName="Melanie Andrea Meza Carreño" r:id="rId1">
    <sheetIdMap count="1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</sheetIdMap>
  </header>
  <header guid="{60BA136C-32BC-41D8-8644-3129E4AB3249}" dateTime="2020-03-26T17:08:13" maxSheetId="18" userName="Melanie Andrea Meza Carreño" r:id="rId2" minRId="1" maxRId="8">
    <sheetIdMap count="1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</sheetIdMap>
  </header>
  <header guid="{ADE74D88-5AD2-4058-BD7D-D9BA8AFF568A}" dateTime="2020-03-26T17:10:02" maxSheetId="18" userName="Melanie Andrea Meza Carreño" r:id="rId3">
    <sheetIdMap count="1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</sheetIdMap>
  </header>
  <header guid="{37D01475-D721-4A52-A921-5797B7726498}" dateTime="2020-03-26T18:05:37" maxSheetId="18" userName="Melanie Andrea Meza Carreño" r:id="rId4" minRId="13" maxRId="15">
    <sheetIdMap count="1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8">
    <nc r="D20" t="inlineStr">
      <is>
        <t>Alta</t>
      </is>
    </nc>
  </rcc>
  <rcc rId="2" sId="8">
    <nc r="E20">
      <v>0</v>
    </nc>
  </rcc>
  <rcc rId="3" sId="8">
    <oc r="E22">
      <v>3</v>
    </oc>
    <nc r="E22">
      <v>0</v>
    </nc>
  </rcc>
  <rcc rId="4" sId="8">
    <oc r="E24">
      <v>3</v>
    </oc>
    <nc r="E24">
      <v>0</v>
    </nc>
  </rcc>
  <rcc rId="5" sId="8">
    <oc r="E26">
      <v>3</v>
    </oc>
    <nc r="E26">
      <v>0</v>
    </nc>
  </rcc>
  <rcc rId="6" sId="8">
    <oc r="E28">
      <v>3</v>
    </oc>
    <nc r="E28">
      <v>0</v>
    </nc>
  </rcc>
  <rcc rId="7" sId="8">
    <oc r="E34">
      <v>3</v>
    </oc>
    <nc r="E34">
      <v>0</v>
    </nc>
  </rcc>
  <rcc rId="8" sId="8">
    <oc r="E37">
      <f>+SUM(E13:E36)</f>
    </oc>
    <nc r="E37">
      <v>0</v>
    </nc>
  </rcc>
  <rfmt sheetId="15" sqref="E21 E23 E25 E27 E29 E31 E34 E33 E34 E34 E35">
    <dxf>
      <fill>
        <patternFill patternType="none">
          <bgColor auto="1"/>
        </patternFill>
      </fill>
    </dxf>
  </rfmt>
  <rfmt sheetId="15" sqref="E34">
    <dxf>
      <fill>
        <patternFill patternType="solid">
          <bgColor theme="6" tint="0.39997558519241921"/>
        </patternFill>
      </fill>
    </dxf>
  </rfmt>
  <rfmt sheetId="16" sqref="E21 E23 E25 E27 E29 E31 E33 E35">
    <dxf>
      <fill>
        <patternFill>
          <bgColor theme="0"/>
        </patternFill>
      </fill>
    </dxf>
  </rfmt>
  <rcv guid="{0A4A4D0E-94E6-4379-AB30-5024B36E227B}" action="delete"/>
  <rdn rId="0" localSheetId="2" customView="1" name="Z_0A4A4D0E_94E6_4379_AB30_5024B36E227B_.wvu.Cols" hidden="1" oldHidden="1">
    <formula>'Operador PA'!$K:$N</formula>
    <oldFormula>'Operador PA'!$K:$N</oldFormula>
  </rdn>
  <rdn rId="0" localSheetId="2" customView="1" name="Z_0A4A4D0E_94E6_4379_AB30_5024B36E227B_.wvu.FilterData" hidden="1" oldHidden="1">
    <formula>'Operador PA'!$B$31:$J$31</formula>
    <oldFormula>'Operador PA'!$B$31:$J$31</oldFormula>
  </rdn>
  <rcv guid="{0A4A4D0E-94E6-4379-AB30-5024B36E227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A4A4D0E-94E6-4379-AB30-5024B36E227B}" action="delete"/>
  <rdn rId="0" localSheetId="2" customView="1" name="Z_0A4A4D0E_94E6_4379_AB30_5024B36E227B_.wvu.Cols" hidden="1" oldHidden="1">
    <formula>'Operador PA'!$K:$N</formula>
    <oldFormula>'Operador PA'!$K:$N</oldFormula>
  </rdn>
  <rdn rId="0" localSheetId="2" customView="1" name="Z_0A4A4D0E_94E6_4379_AB30_5024B36E227B_.wvu.FilterData" hidden="1" oldHidden="1">
    <formula>'Operador PA'!$B$31:$J$31</formula>
    <oldFormula>'Operador PA'!$B$31:$J$31</oldFormula>
  </rdn>
  <rcv guid="{0A4A4D0E-94E6-4379-AB30-5024B36E227B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3" sheetId="2" source="I31:I46" destination="O31:O46" sourceSheetId="2">
    <rfmt sheetId="2" sqref="O34" start="0" length="0">
      <dxf>
        <numFmt numFmtId="2" formatCode="0.00"/>
      </dxf>
    </rfmt>
    <rfmt sheetId="2" sqref="O35" start="0" length="0">
      <dxf>
        <numFmt numFmtId="2" formatCode="0.00"/>
      </dxf>
    </rfmt>
    <rfmt sheetId="2" sqref="O36" start="0" length="0">
      <dxf>
        <numFmt numFmtId="2" formatCode="0.00"/>
      </dxf>
    </rfmt>
    <rfmt sheetId="2" sqref="O37" start="0" length="0">
      <dxf>
        <numFmt numFmtId="2" formatCode="0.00"/>
      </dxf>
    </rfmt>
  </rm>
  <rm rId="14" sheetId="2" source="J31:J46" destination="I31:I46" sourceSheetId="2">
    <undo index="0" exp="area" ref3D="1" dr="$B$31:$J$31" dn="Z_0A4A4D0E_94E6_4379_AB30_5024B36E227B_.wvu.FilterData" sId="2"/>
    <undo index="0" exp="area" ref3D="1" dr="$B$31:$J$31" dn="_FilterDatabase" sId="2"/>
  </rm>
  <rm rId="15" sheetId="2" source="O31:O46" destination="J31:J46" sourceSheetId="2"/>
  <rcv guid="{0A4A4D0E-94E6-4379-AB30-5024B36E227B}" action="delete"/>
  <rdn rId="0" localSheetId="2" customView="1" name="Z_0A4A4D0E_94E6_4379_AB30_5024B36E227B_.wvu.Cols" hidden="1" oldHidden="1">
    <formula>'Operador PA'!$K:$N</formula>
    <oldFormula>'Operador PA'!$K:$N</oldFormula>
  </rdn>
  <rdn rId="0" localSheetId="2" customView="1" name="Z_0A4A4D0E_94E6_4379_AB30_5024B36E227B_.wvu.FilterData" hidden="1" oldHidden="1">
    <formula>'Operador PA'!$B$31:$I$31</formula>
    <oldFormula>'Operador PA'!$B$31:$I$31</oldFormula>
  </rdn>
  <rcv guid="{0A4A4D0E-94E6-4379-AB30-5024B36E227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zoomScale="80" zoomScaleNormal="80" workbookViewId="0">
      <selection activeCell="G18" sqref="G18:J18"/>
    </sheetView>
  </sheetViews>
  <sheetFormatPr baseColWidth="10" defaultRowHeight="15" x14ac:dyDescent="0.25"/>
  <cols>
    <col min="3" max="3" width="13.140625" customWidth="1"/>
    <col min="4" max="4" width="18" customWidth="1"/>
    <col min="5" max="5" width="5.5703125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59" t="str">
        <f>+D12&amp;"_"&amp;D13&amp;"_"&amp;D14&amp;"_"&amp;D15&amp;"_"&amp;I12&amp;"_"&amp;YEAR(D17)&amp;"_"&amp;I13</f>
        <v>POR_XII_PUNTA ARENAS_PA_NORMAL_2020_37</v>
      </c>
      <c r="C4" s="59"/>
      <c r="D4" s="59"/>
      <c r="E4" s="59"/>
      <c r="F4" s="59"/>
      <c r="G4" s="59"/>
      <c r="H4" s="59"/>
      <c r="I4" s="59"/>
      <c r="J4" s="59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61" t="s">
        <v>0</v>
      </c>
      <c r="C11" s="61"/>
      <c r="D11" s="51" t="s">
        <v>1</v>
      </c>
      <c r="E11" s="52"/>
    </row>
    <row r="12" spans="1:10" ht="16.5" x14ac:dyDescent="0.3">
      <c r="B12" s="57" t="s">
        <v>2</v>
      </c>
      <c r="C12" s="57"/>
      <c r="D12" s="51" t="s">
        <v>106</v>
      </c>
      <c r="E12" s="52"/>
      <c r="G12" s="57" t="s">
        <v>3</v>
      </c>
      <c r="H12" s="57"/>
      <c r="I12" s="60" t="s">
        <v>94</v>
      </c>
      <c r="J12" s="60"/>
    </row>
    <row r="13" spans="1:10" ht="16.5" x14ac:dyDescent="0.3">
      <c r="B13" s="57" t="s">
        <v>4</v>
      </c>
      <c r="C13" s="57"/>
      <c r="D13" s="51" t="s">
        <v>5</v>
      </c>
      <c r="E13" s="52"/>
      <c r="G13" s="57" t="s">
        <v>6</v>
      </c>
      <c r="H13" s="57"/>
      <c r="I13" s="58">
        <v>37</v>
      </c>
      <c r="J13" s="58"/>
    </row>
    <row r="14" spans="1:10" ht="16.5" x14ac:dyDescent="0.3">
      <c r="B14" s="57" t="s">
        <v>7</v>
      </c>
      <c r="C14" s="57"/>
      <c r="D14" s="51" t="s">
        <v>8</v>
      </c>
      <c r="E14" s="52"/>
    </row>
    <row r="15" spans="1:10" ht="16.5" x14ac:dyDescent="0.3">
      <c r="B15" s="57" t="s">
        <v>9</v>
      </c>
      <c r="C15" s="57"/>
      <c r="D15" s="50" t="s">
        <v>10</v>
      </c>
      <c r="E15" s="49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57" t="s">
        <v>11</v>
      </c>
      <c r="C17" s="57"/>
      <c r="D17" s="56">
        <v>43892</v>
      </c>
      <c r="E17" s="2"/>
      <c r="F17" s="6" t="s">
        <v>12</v>
      </c>
      <c r="G17" s="63" t="s">
        <v>105</v>
      </c>
      <c r="H17" s="63"/>
      <c r="I17" s="63"/>
      <c r="J17" s="63"/>
    </row>
    <row r="18" spans="2:10" ht="16.5" x14ac:dyDescent="0.3">
      <c r="B18" s="57" t="s">
        <v>13</v>
      </c>
      <c r="C18" s="57"/>
      <c r="D18" s="56">
        <v>43892</v>
      </c>
      <c r="E18" s="2"/>
      <c r="F18" s="6" t="s">
        <v>14</v>
      </c>
      <c r="G18" s="62" t="s">
        <v>107</v>
      </c>
      <c r="H18" s="62"/>
      <c r="I18" s="62"/>
      <c r="J18" s="62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customSheetViews>
    <customSheetView guid="{0A4A4D0E-94E6-4379-AB30-5024B36E227B}" scale="80" topLeftCell="A4">
      <selection activeCell="G18" sqref="G18:J18"/>
      <pageMargins left="0.7" right="0.7" top="0.75" bottom="0.75" header="0.3" footer="0.3"/>
      <pageSetup orientation="portrait"/>
    </customSheetView>
  </customSheetViews>
  <mergeCells count="14">
    <mergeCell ref="B18:C18"/>
    <mergeCell ref="G18:J18"/>
    <mergeCell ref="B14:C14"/>
    <mergeCell ref="B15:C15"/>
    <mergeCell ref="B17:C17"/>
    <mergeCell ref="G17:J17"/>
    <mergeCell ref="B13:C13"/>
    <mergeCell ref="G13:H13"/>
    <mergeCell ref="I13:J13"/>
    <mergeCell ref="B4:J4"/>
    <mergeCell ref="B12:C12"/>
    <mergeCell ref="G12:H12"/>
    <mergeCell ref="I12:J12"/>
    <mergeCell ref="B11:C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tabSelected="1" topLeftCell="C25" zoomScale="70" zoomScaleNormal="70" workbookViewId="0">
      <selection activeCell="H50" sqref="H50"/>
    </sheetView>
  </sheetViews>
  <sheetFormatPr baseColWidth="10" defaultRowHeight="15" x14ac:dyDescent="0.25"/>
  <cols>
    <col min="2" max="2" width="24" customWidth="1"/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11.42578125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4" t="s">
        <v>15</v>
      </c>
      <c r="C2" s="64"/>
      <c r="D2" s="64"/>
      <c r="E2" s="64"/>
      <c r="F2" s="64"/>
      <c r="G2" s="64"/>
      <c r="H2" s="64"/>
      <c r="I2" s="64"/>
      <c r="J2" s="64"/>
    </row>
    <row r="4" spans="1:10" ht="18.75" x14ac:dyDescent="0.3">
      <c r="A4" s="7"/>
      <c r="B4" s="8" t="s">
        <v>16</v>
      </c>
      <c r="C4" s="65" t="str">
        <f>+TAPA!B4</f>
        <v>POR_XII_PUNTA ARENAS_PA_NORMAL_2020_37</v>
      </c>
      <c r="D4" s="65"/>
      <c r="E4" s="65"/>
      <c r="F4" s="65"/>
      <c r="G4" s="65"/>
      <c r="H4" s="65"/>
      <c r="I4" s="65"/>
      <c r="J4" s="65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57" t="s">
        <v>2</v>
      </c>
      <c r="C8" s="57"/>
      <c r="D8" s="62" t="str">
        <f>+TAPA!D12</f>
        <v>POR</v>
      </c>
      <c r="E8" s="62"/>
      <c r="G8" s="57" t="s">
        <v>3</v>
      </c>
      <c r="H8" s="57"/>
      <c r="I8" s="66" t="str">
        <f>+TAPA!I12</f>
        <v>NORMAL</v>
      </c>
      <c r="J8" s="67"/>
    </row>
    <row r="9" spans="1:10" ht="16.5" x14ac:dyDescent="0.3">
      <c r="B9" s="57" t="s">
        <v>4</v>
      </c>
      <c r="C9" s="57"/>
      <c r="D9" s="62" t="str">
        <f>+TAPA!D13</f>
        <v>XII</v>
      </c>
      <c r="E9" s="62"/>
      <c r="G9" s="57" t="s">
        <v>18</v>
      </c>
      <c r="H9" s="57"/>
      <c r="I9" s="68"/>
      <c r="J9" s="69"/>
    </row>
    <row r="10" spans="1:10" ht="16.5" x14ac:dyDescent="0.3">
      <c r="B10" s="57" t="s">
        <v>7</v>
      </c>
      <c r="C10" s="57"/>
      <c r="D10" s="62" t="str">
        <f>+TAPA!D14</f>
        <v>PUNTA ARENAS</v>
      </c>
      <c r="E10" s="62"/>
      <c r="G10" s="57" t="s">
        <v>19</v>
      </c>
      <c r="H10" s="57"/>
      <c r="I10" s="70" t="s">
        <v>20</v>
      </c>
      <c r="J10" s="71"/>
    </row>
    <row r="11" spans="1:10" ht="16.5" x14ac:dyDescent="0.3">
      <c r="B11" s="57" t="s">
        <v>9</v>
      </c>
      <c r="C11" s="57"/>
      <c r="D11" s="62" t="str">
        <f>+TAPA!D15</f>
        <v>PA</v>
      </c>
      <c r="E11" s="62"/>
      <c r="G11" s="57" t="s">
        <v>6</v>
      </c>
      <c r="H11" s="57"/>
      <c r="I11" s="72">
        <f>TAPA!I13</f>
        <v>37</v>
      </c>
      <c r="J11" s="73"/>
    </row>
    <row r="13" spans="1:10" ht="16.5" x14ac:dyDescent="0.3">
      <c r="B13" s="57" t="s">
        <v>11</v>
      </c>
      <c r="C13" s="57"/>
      <c r="D13" s="11">
        <f>+TAPA!D17</f>
        <v>43892</v>
      </c>
      <c r="E13" s="10"/>
      <c r="F13" s="10"/>
      <c r="I13" s="1"/>
      <c r="J13" s="1"/>
    </row>
    <row r="14" spans="1:10" ht="16.5" x14ac:dyDescent="0.3">
      <c r="B14" s="57" t="s">
        <v>13</v>
      </c>
      <c r="C14" s="57"/>
      <c r="D14" s="11">
        <f>+TAPA!D18</f>
        <v>43892</v>
      </c>
      <c r="E14" s="10"/>
      <c r="F14" s="10"/>
      <c r="G14" s="10"/>
      <c r="H14" s="10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22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22" ht="16.5" x14ac:dyDescent="0.3">
      <c r="B18" s="74" t="s">
        <v>22</v>
      </c>
      <c r="C18" s="75"/>
      <c r="D18" s="72" t="s">
        <v>23</v>
      </c>
      <c r="E18" s="76"/>
      <c r="F18" s="76"/>
      <c r="G18" s="73"/>
      <c r="H18" s="1"/>
      <c r="I18" s="4" t="s">
        <v>24</v>
      </c>
      <c r="J18" s="12" t="s">
        <v>25</v>
      </c>
    </row>
    <row r="19" spans="2:22" ht="16.5" x14ac:dyDescent="0.3">
      <c r="B19" s="74" t="s">
        <v>26</v>
      </c>
      <c r="C19" s="75"/>
      <c r="D19" s="72">
        <v>400013</v>
      </c>
      <c r="E19" s="76"/>
      <c r="F19" s="76"/>
      <c r="G19" s="73"/>
      <c r="H19" s="1"/>
      <c r="J19" s="13"/>
    </row>
    <row r="20" spans="2:22" ht="16.5" x14ac:dyDescent="0.3">
      <c r="B20" s="74" t="s">
        <v>27</v>
      </c>
      <c r="C20" s="75"/>
      <c r="D20" s="72" t="s">
        <v>28</v>
      </c>
      <c r="E20" s="76"/>
      <c r="F20" s="76"/>
      <c r="G20" s="73"/>
      <c r="H20" s="1"/>
      <c r="I20" s="4" t="s">
        <v>24</v>
      </c>
      <c r="J20" s="12" t="s">
        <v>29</v>
      </c>
    </row>
    <row r="21" spans="2:22" ht="16.5" x14ac:dyDescent="0.3">
      <c r="B21" s="74" t="s">
        <v>30</v>
      </c>
      <c r="C21" s="75"/>
      <c r="D21" s="77"/>
      <c r="E21" s="78"/>
      <c r="F21" s="78"/>
      <c r="G21" s="79"/>
      <c r="H21" s="1"/>
      <c r="I21" s="4" t="s">
        <v>24</v>
      </c>
      <c r="J21" s="15"/>
    </row>
    <row r="22" spans="2:22" x14ac:dyDescent="0.25">
      <c r="D22" s="13"/>
      <c r="E22" s="13"/>
      <c r="F22" s="13"/>
      <c r="G22" s="13"/>
      <c r="J22" s="13"/>
    </row>
    <row r="23" spans="2:22" ht="18" x14ac:dyDescent="0.35">
      <c r="B23" s="9" t="s">
        <v>31</v>
      </c>
      <c r="D23" s="13"/>
      <c r="E23" s="13"/>
      <c r="F23" s="13"/>
      <c r="G23" s="13"/>
      <c r="L23" s="14"/>
    </row>
    <row r="24" spans="2:22" x14ac:dyDescent="0.25">
      <c r="D24" s="13"/>
      <c r="E24" s="13"/>
      <c r="F24" s="13"/>
      <c r="G24" s="13"/>
    </row>
    <row r="25" spans="2:22" ht="16.5" x14ac:dyDescent="0.3">
      <c r="B25" s="57" t="s">
        <v>32</v>
      </c>
      <c r="C25" s="57"/>
      <c r="D25" s="12">
        <v>84</v>
      </c>
      <c r="E25" s="13"/>
      <c r="F25" s="13"/>
      <c r="G25" s="13"/>
      <c r="I25" s="1"/>
      <c r="J25" s="1"/>
    </row>
    <row r="26" spans="2:22" ht="16.5" x14ac:dyDescent="0.3">
      <c r="B26" s="57" t="s">
        <v>33</v>
      </c>
      <c r="C26" s="57"/>
      <c r="D26" s="12">
        <v>84</v>
      </c>
      <c r="E26" s="16"/>
      <c r="F26" s="16"/>
      <c r="G26" s="16"/>
      <c r="H26" s="1"/>
      <c r="I26" s="1"/>
      <c r="J26" s="1"/>
      <c r="M26" s="17"/>
    </row>
    <row r="27" spans="2:22" ht="16.5" x14ac:dyDescent="0.3">
      <c r="B27" s="57" t="s">
        <v>34</v>
      </c>
      <c r="C27" s="57"/>
      <c r="D27" s="12">
        <v>7</v>
      </c>
      <c r="E27" s="16"/>
      <c r="F27" s="16"/>
      <c r="G27" s="16"/>
      <c r="H27" s="1"/>
      <c r="I27" s="1"/>
      <c r="J27" s="1"/>
      <c r="M27" s="18"/>
    </row>
    <row r="28" spans="2:22" ht="16.5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22" ht="18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  <c r="S29" t="s">
        <v>104</v>
      </c>
    </row>
    <row r="30" spans="2:22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22" ht="33" x14ac:dyDescent="0.25">
      <c r="B31" s="19" t="s">
        <v>36</v>
      </c>
      <c r="C31" s="19" t="s">
        <v>37</v>
      </c>
      <c r="D31" s="19" t="s">
        <v>38</v>
      </c>
      <c r="E31" s="80" t="s">
        <v>39</v>
      </c>
      <c r="F31" s="80"/>
      <c r="G31" s="80" t="s">
        <v>40</v>
      </c>
      <c r="H31" s="81"/>
      <c r="I31" s="19" t="s">
        <v>42</v>
      </c>
      <c r="J31" s="19" t="s">
        <v>41</v>
      </c>
      <c r="M31" t="s">
        <v>43</v>
      </c>
      <c r="S31" s="46" t="s">
        <v>36</v>
      </c>
      <c r="T31" s="46" t="s">
        <v>37</v>
      </c>
      <c r="U31" s="46" t="s">
        <v>97</v>
      </c>
      <c r="V31" s="46" t="s">
        <v>98</v>
      </c>
    </row>
    <row r="32" spans="2:22" ht="16.5" x14ac:dyDescent="0.3">
      <c r="B32" s="43">
        <v>1</v>
      </c>
      <c r="C32" s="27" t="s">
        <v>44</v>
      </c>
      <c r="D32" s="28">
        <v>16.93</v>
      </c>
      <c r="E32" s="82" t="s">
        <v>45</v>
      </c>
      <c r="F32" s="82"/>
      <c r="G32" s="82" t="s">
        <v>46</v>
      </c>
      <c r="H32" s="83"/>
      <c r="I32" s="27">
        <v>8</v>
      </c>
      <c r="J32" s="27" t="s">
        <v>47</v>
      </c>
      <c r="L32" s="20">
        <f>D32</f>
        <v>16.93</v>
      </c>
      <c r="M32" s="21">
        <v>16.45</v>
      </c>
      <c r="N32" s="22">
        <f>+L32-M32</f>
        <v>0.48000000000000043</v>
      </c>
      <c r="S32" s="47" t="s">
        <v>99</v>
      </c>
      <c r="T32" s="47">
        <v>0</v>
      </c>
      <c r="U32" s="47" t="s">
        <v>10</v>
      </c>
      <c r="V32" s="47">
        <v>16.93</v>
      </c>
    </row>
    <row r="33" spans="2:22" ht="16.5" x14ac:dyDescent="0.3">
      <c r="B33" s="43">
        <v>1</v>
      </c>
      <c r="C33" s="27" t="s">
        <v>48</v>
      </c>
      <c r="D33" s="28">
        <v>15.42</v>
      </c>
      <c r="E33" s="82" t="s">
        <v>46</v>
      </c>
      <c r="F33" s="83"/>
      <c r="G33" s="82" t="s">
        <v>45</v>
      </c>
      <c r="H33" s="82"/>
      <c r="I33" s="27">
        <v>8</v>
      </c>
      <c r="J33" s="27" t="s">
        <v>47</v>
      </c>
      <c r="L33" s="20">
        <f>D33</f>
        <v>15.42</v>
      </c>
      <c r="M33" s="21">
        <v>15.42</v>
      </c>
      <c r="N33" s="22">
        <f t="shared" ref="N33:N46" si="0">+L33-M33</f>
        <v>0</v>
      </c>
      <c r="S33" s="47" t="s">
        <v>99</v>
      </c>
      <c r="T33" s="47">
        <v>1</v>
      </c>
      <c r="U33" s="47" t="s">
        <v>10</v>
      </c>
      <c r="V33" s="47">
        <v>15.42</v>
      </c>
    </row>
    <row r="34" spans="2:22" ht="16.5" x14ac:dyDescent="0.3">
      <c r="B34" s="43">
        <v>2</v>
      </c>
      <c r="C34" s="44" t="s">
        <v>44</v>
      </c>
      <c r="D34" s="28">
        <v>19.8</v>
      </c>
      <c r="E34" s="82" t="s">
        <v>49</v>
      </c>
      <c r="F34" s="82"/>
      <c r="G34" s="82" t="s">
        <v>50</v>
      </c>
      <c r="H34" s="83"/>
      <c r="I34" s="44">
        <v>10</v>
      </c>
      <c r="J34" s="44" t="s">
        <v>47</v>
      </c>
      <c r="L34" s="20">
        <f>D34</f>
        <v>19.8</v>
      </c>
      <c r="M34" s="21">
        <v>17.2</v>
      </c>
      <c r="N34" s="22">
        <f t="shared" si="0"/>
        <v>2.6000000000000014</v>
      </c>
      <c r="P34" s="13"/>
      <c r="Q34" s="13"/>
      <c r="S34" s="47" t="s">
        <v>100</v>
      </c>
      <c r="T34" s="47">
        <v>0</v>
      </c>
      <c r="U34" s="47" t="s">
        <v>10</v>
      </c>
      <c r="V34" s="47">
        <v>19.8</v>
      </c>
    </row>
    <row r="35" spans="2:22" ht="16.5" x14ac:dyDescent="0.3">
      <c r="B35" s="43">
        <v>2</v>
      </c>
      <c r="C35" s="44" t="s">
        <v>48</v>
      </c>
      <c r="D35" s="28">
        <v>16.93</v>
      </c>
      <c r="E35" s="82" t="s">
        <v>50</v>
      </c>
      <c r="F35" s="83"/>
      <c r="G35" s="82" t="s">
        <v>49</v>
      </c>
      <c r="H35" s="82"/>
      <c r="I35" s="44">
        <v>10</v>
      </c>
      <c r="J35" s="44" t="s">
        <v>47</v>
      </c>
      <c r="L35" s="20">
        <f>D35</f>
        <v>16.93</v>
      </c>
      <c r="M35" s="21">
        <v>17.41</v>
      </c>
      <c r="N35" s="22">
        <f t="shared" si="0"/>
        <v>-0.48000000000000043</v>
      </c>
      <c r="P35" s="13"/>
      <c r="Q35" s="13"/>
      <c r="S35" s="47" t="s">
        <v>100</v>
      </c>
      <c r="T35" s="47">
        <v>1</v>
      </c>
      <c r="U35" s="47" t="s">
        <v>10</v>
      </c>
      <c r="V35" s="47">
        <v>16.93</v>
      </c>
    </row>
    <row r="36" spans="2:22" ht="16.5" x14ac:dyDescent="0.3">
      <c r="B36" s="43">
        <v>5</v>
      </c>
      <c r="C36" s="44" t="s">
        <v>44</v>
      </c>
      <c r="D36" s="28">
        <v>19.25</v>
      </c>
      <c r="E36" s="83" t="s">
        <v>95</v>
      </c>
      <c r="F36" s="84"/>
      <c r="G36" s="83" t="s">
        <v>50</v>
      </c>
      <c r="H36" s="84"/>
      <c r="I36" s="44">
        <v>40</v>
      </c>
      <c r="J36" s="44" t="s">
        <v>47</v>
      </c>
      <c r="L36" s="20">
        <f>D36</f>
        <v>19.25</v>
      </c>
      <c r="M36" s="21">
        <v>17.16</v>
      </c>
      <c r="N36" s="22">
        <f t="shared" si="0"/>
        <v>2.09</v>
      </c>
      <c r="P36" s="13"/>
      <c r="S36" s="47" t="s">
        <v>101</v>
      </c>
      <c r="T36" s="47">
        <v>0</v>
      </c>
      <c r="U36" s="47" t="s">
        <v>10</v>
      </c>
      <c r="V36" s="47">
        <v>19.25</v>
      </c>
    </row>
    <row r="37" spans="2:22" ht="16.5" x14ac:dyDescent="0.3">
      <c r="B37" s="43">
        <v>5</v>
      </c>
      <c r="C37" s="44" t="s">
        <v>48</v>
      </c>
      <c r="D37" s="28">
        <v>16.170000000000002</v>
      </c>
      <c r="E37" s="83" t="s">
        <v>50</v>
      </c>
      <c r="F37" s="84"/>
      <c r="G37" s="83" t="s">
        <v>95</v>
      </c>
      <c r="H37" s="84"/>
      <c r="I37" s="44">
        <v>40</v>
      </c>
      <c r="J37" s="44" t="s">
        <v>47</v>
      </c>
      <c r="L37" s="20">
        <f>D37</f>
        <v>16.170000000000002</v>
      </c>
      <c r="M37" s="21">
        <v>17.350000000000001</v>
      </c>
      <c r="N37" s="22">
        <f t="shared" si="0"/>
        <v>-1.1799999999999997</v>
      </c>
      <c r="P37" s="13"/>
      <c r="Q37" s="13"/>
      <c r="S37" s="47" t="s">
        <v>101</v>
      </c>
      <c r="T37" s="47">
        <v>1</v>
      </c>
      <c r="U37" s="47" t="s">
        <v>10</v>
      </c>
      <c r="V37" s="47">
        <v>16.170000000000002</v>
      </c>
    </row>
    <row r="38" spans="2:22" ht="16.5" x14ac:dyDescent="0.3">
      <c r="B38" s="43">
        <v>9</v>
      </c>
      <c r="C38" s="44" t="s">
        <v>44</v>
      </c>
      <c r="D38" s="28">
        <v>14.73</v>
      </c>
      <c r="E38" s="83" t="s">
        <v>49</v>
      </c>
      <c r="F38" s="84"/>
      <c r="G38" s="83" t="s">
        <v>46</v>
      </c>
      <c r="H38" s="84"/>
      <c r="I38" s="44">
        <v>42</v>
      </c>
      <c r="J38" s="44" t="s">
        <v>47</v>
      </c>
      <c r="L38" s="20">
        <f>D38</f>
        <v>14.73</v>
      </c>
      <c r="M38" s="21">
        <v>13.97</v>
      </c>
      <c r="N38" s="23">
        <f t="shared" si="0"/>
        <v>0.75999999999999979</v>
      </c>
      <c r="P38" s="13"/>
      <c r="Q38" s="13"/>
      <c r="S38" s="47" t="s">
        <v>102</v>
      </c>
      <c r="T38" s="47">
        <v>0</v>
      </c>
      <c r="U38" s="47" t="s">
        <v>10</v>
      </c>
      <c r="V38" s="47">
        <v>14.73</v>
      </c>
    </row>
    <row r="39" spans="2:22" ht="16.5" x14ac:dyDescent="0.3">
      <c r="B39" s="43">
        <v>9</v>
      </c>
      <c r="C39" s="44" t="s">
        <v>48</v>
      </c>
      <c r="D39" s="28">
        <v>13.15</v>
      </c>
      <c r="E39" s="83" t="s">
        <v>46</v>
      </c>
      <c r="F39" s="84"/>
      <c r="G39" s="83" t="s">
        <v>49</v>
      </c>
      <c r="H39" s="84"/>
      <c r="I39" s="44">
        <v>42</v>
      </c>
      <c r="J39" s="44" t="s">
        <v>47</v>
      </c>
      <c r="L39" s="20">
        <f>D39</f>
        <v>13.15</v>
      </c>
      <c r="M39" s="21">
        <v>13.45</v>
      </c>
      <c r="N39" s="22">
        <f t="shared" si="0"/>
        <v>-0.29999999999999893</v>
      </c>
      <c r="S39" s="47" t="s">
        <v>102</v>
      </c>
      <c r="T39" s="47">
        <v>1</v>
      </c>
      <c r="U39" s="47" t="s">
        <v>10</v>
      </c>
      <c r="V39" s="47">
        <v>13.15</v>
      </c>
    </row>
    <row r="40" spans="2:22" ht="16.5" x14ac:dyDescent="0.3">
      <c r="B40" s="43">
        <v>6</v>
      </c>
      <c r="C40" s="44" t="s">
        <v>44</v>
      </c>
      <c r="D40" s="28">
        <v>14.74</v>
      </c>
      <c r="E40" s="82" t="s">
        <v>45</v>
      </c>
      <c r="F40" s="82"/>
      <c r="G40" s="83" t="s">
        <v>46</v>
      </c>
      <c r="H40" s="84"/>
      <c r="I40" s="44">
        <v>12</v>
      </c>
      <c r="J40" s="44" t="s">
        <v>47</v>
      </c>
      <c r="L40" s="20">
        <f>D40</f>
        <v>14.74</v>
      </c>
      <c r="M40" s="21">
        <v>14.25</v>
      </c>
      <c r="N40" s="23">
        <f t="shared" si="0"/>
        <v>0.49000000000000021</v>
      </c>
      <c r="Q40" s="13"/>
      <c r="S40" s="47" t="s">
        <v>51</v>
      </c>
      <c r="T40" s="47">
        <v>0</v>
      </c>
      <c r="U40" s="47" t="s">
        <v>10</v>
      </c>
      <c r="V40" s="47">
        <v>14.74</v>
      </c>
    </row>
    <row r="41" spans="2:22" ht="16.5" x14ac:dyDescent="0.3">
      <c r="B41" s="43">
        <v>6</v>
      </c>
      <c r="C41" s="44" t="s">
        <v>48</v>
      </c>
      <c r="D41" s="28">
        <v>13.15</v>
      </c>
      <c r="E41" s="82" t="s">
        <v>46</v>
      </c>
      <c r="F41" s="83"/>
      <c r="G41" s="82" t="s">
        <v>45</v>
      </c>
      <c r="H41" s="82"/>
      <c r="I41" s="44">
        <v>12</v>
      </c>
      <c r="J41" s="44" t="s">
        <v>47</v>
      </c>
      <c r="L41" s="20">
        <f>D41</f>
        <v>13.15</v>
      </c>
      <c r="M41" s="21">
        <v>13.15</v>
      </c>
      <c r="N41" s="22">
        <f t="shared" si="0"/>
        <v>0</v>
      </c>
      <c r="S41" s="47" t="s">
        <v>51</v>
      </c>
      <c r="T41" s="47">
        <v>1</v>
      </c>
      <c r="U41" s="47" t="s">
        <v>10</v>
      </c>
      <c r="V41" s="47">
        <v>13.15</v>
      </c>
    </row>
    <row r="42" spans="2:22" ht="16.5" x14ac:dyDescent="0.3">
      <c r="B42" s="43" t="s">
        <v>51</v>
      </c>
      <c r="C42" s="44" t="s">
        <v>44</v>
      </c>
      <c r="D42" s="28">
        <v>15.63</v>
      </c>
      <c r="E42" s="82" t="s">
        <v>45</v>
      </c>
      <c r="F42" s="82"/>
      <c r="G42" s="83" t="s">
        <v>46</v>
      </c>
      <c r="H42" s="84"/>
      <c r="I42" s="44">
        <v>19</v>
      </c>
      <c r="J42" s="44" t="s">
        <v>47</v>
      </c>
      <c r="L42" s="20">
        <f>D42</f>
        <v>15.63</v>
      </c>
      <c r="M42" s="21">
        <v>14.25</v>
      </c>
      <c r="N42" s="23">
        <f t="shared" si="0"/>
        <v>1.3800000000000008</v>
      </c>
      <c r="S42" s="47" t="s">
        <v>53</v>
      </c>
      <c r="T42" s="47">
        <v>0</v>
      </c>
      <c r="U42" s="47" t="s">
        <v>10</v>
      </c>
      <c r="V42" s="47">
        <v>15.63</v>
      </c>
    </row>
    <row r="43" spans="2:22" ht="16.5" x14ac:dyDescent="0.3">
      <c r="B43" s="43" t="s">
        <v>51</v>
      </c>
      <c r="C43" s="44" t="s">
        <v>48</v>
      </c>
      <c r="D43" s="28">
        <v>14.61</v>
      </c>
      <c r="E43" s="83" t="s">
        <v>46</v>
      </c>
      <c r="F43" s="84"/>
      <c r="G43" s="83" t="s">
        <v>52</v>
      </c>
      <c r="H43" s="84"/>
      <c r="I43" s="44">
        <v>19</v>
      </c>
      <c r="J43" s="44" t="s">
        <v>47</v>
      </c>
      <c r="L43" s="20">
        <f>D43</f>
        <v>14.61</v>
      </c>
      <c r="M43" s="21">
        <v>13.15</v>
      </c>
      <c r="N43" s="22">
        <f t="shared" si="0"/>
        <v>1.4599999999999991</v>
      </c>
      <c r="S43" s="47" t="s">
        <v>53</v>
      </c>
      <c r="T43" s="47">
        <v>1</v>
      </c>
      <c r="U43" s="47" t="s">
        <v>10</v>
      </c>
      <c r="V43" s="47">
        <v>14.61</v>
      </c>
    </row>
    <row r="44" spans="2:22" ht="16.5" x14ac:dyDescent="0.3">
      <c r="B44" s="43">
        <v>8</v>
      </c>
      <c r="C44" s="44" t="s">
        <v>44</v>
      </c>
      <c r="D44" s="28">
        <v>7.34</v>
      </c>
      <c r="E44" s="82" t="s">
        <v>45</v>
      </c>
      <c r="F44" s="82"/>
      <c r="G44" s="83" t="s">
        <v>46</v>
      </c>
      <c r="H44" s="84"/>
      <c r="I44" s="44">
        <v>14</v>
      </c>
      <c r="J44" s="44" t="s">
        <v>47</v>
      </c>
      <c r="L44" s="20">
        <f>D44</f>
        <v>7.34</v>
      </c>
      <c r="M44" s="21">
        <v>15.09</v>
      </c>
      <c r="N44" s="23">
        <f t="shared" si="0"/>
        <v>-7.75</v>
      </c>
      <c r="S44" s="47" t="s">
        <v>54</v>
      </c>
      <c r="T44" s="47">
        <v>0</v>
      </c>
      <c r="U44" s="47" t="s">
        <v>10</v>
      </c>
      <c r="V44" s="47">
        <v>7.34</v>
      </c>
    </row>
    <row r="45" spans="2:22" ht="16.5" x14ac:dyDescent="0.3">
      <c r="B45" s="43">
        <v>8</v>
      </c>
      <c r="C45" s="44" t="s">
        <v>48</v>
      </c>
      <c r="D45" s="28">
        <v>14.9</v>
      </c>
      <c r="E45" s="83" t="s">
        <v>46</v>
      </c>
      <c r="F45" s="84"/>
      <c r="G45" s="82" t="s">
        <v>45</v>
      </c>
      <c r="H45" s="82"/>
      <c r="I45" s="44">
        <v>14</v>
      </c>
      <c r="J45" s="44" t="s">
        <v>47</v>
      </c>
      <c r="L45" s="20">
        <f>D45</f>
        <v>14.9</v>
      </c>
      <c r="M45" s="21">
        <v>14.22</v>
      </c>
      <c r="N45" s="22">
        <f t="shared" si="0"/>
        <v>0.67999999999999972</v>
      </c>
      <c r="S45" s="47" t="s">
        <v>103</v>
      </c>
      <c r="T45" s="47">
        <v>0</v>
      </c>
      <c r="U45" s="47" t="s">
        <v>10</v>
      </c>
      <c r="V45" s="47">
        <v>14.9</v>
      </c>
    </row>
    <row r="46" spans="2:22" ht="16.5" x14ac:dyDescent="0.3">
      <c r="B46" s="43" t="s">
        <v>54</v>
      </c>
      <c r="C46" s="44" t="s">
        <v>44</v>
      </c>
      <c r="D46" s="45">
        <v>13.92</v>
      </c>
      <c r="E46" s="83" t="s">
        <v>45</v>
      </c>
      <c r="F46" s="84"/>
      <c r="G46" s="83" t="s">
        <v>96</v>
      </c>
      <c r="H46" s="84"/>
      <c r="I46" s="44">
        <v>21</v>
      </c>
      <c r="J46" s="24" t="s">
        <v>47</v>
      </c>
      <c r="L46" s="20">
        <f>D46</f>
        <v>13.92</v>
      </c>
      <c r="M46" s="21">
        <v>11.85</v>
      </c>
      <c r="N46" s="23">
        <f t="shared" si="0"/>
        <v>2.0700000000000003</v>
      </c>
      <c r="S46" s="47" t="s">
        <v>103</v>
      </c>
      <c r="T46" s="47">
        <v>1</v>
      </c>
      <c r="U46" s="47" t="s">
        <v>10</v>
      </c>
      <c r="V46" s="47">
        <v>13.92</v>
      </c>
    </row>
  </sheetData>
  <sortState ref="Q34:V41">
    <sortCondition ref="S33"/>
  </sortState>
  <customSheetViews>
    <customSheetView guid="{0A4A4D0E-94E6-4379-AB30-5024B36E227B}" scale="70" hiddenColumns="1" topLeftCell="C25">
      <selection activeCell="H50" sqref="H50"/>
      <pageMargins left="0.7" right="0.7" top="0.75" bottom="0.75" header="0.3" footer="0.3"/>
      <pageSetup paperSize="9" orientation="portrait" r:id="rId1"/>
    </customSheetView>
  </customSheetViews>
  <mergeCells count="63">
    <mergeCell ref="E46:F46"/>
    <mergeCell ref="G46:H46"/>
    <mergeCell ref="E44:F44"/>
    <mergeCell ref="G44:H44"/>
    <mergeCell ref="E45:F45"/>
    <mergeCell ref="G45:H45"/>
    <mergeCell ref="E42:F42"/>
    <mergeCell ref="G42:H42"/>
    <mergeCell ref="E43:F43"/>
    <mergeCell ref="G43:H43"/>
    <mergeCell ref="E38:F38"/>
    <mergeCell ref="G38:H38"/>
    <mergeCell ref="E40:F40"/>
    <mergeCell ref="G40:H40"/>
    <mergeCell ref="E41:F41"/>
    <mergeCell ref="G41:H41"/>
    <mergeCell ref="E37:F37"/>
    <mergeCell ref="G37:H37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E44:H45 F40:F42 G32:G43 E32:E43 F32:F35 H32:H3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10" zoomScale="85" zoomScaleNormal="85" workbookViewId="0">
      <selection activeCell="H29" sqref="H29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85" t="str">
        <f>"PROGRAMA DE OPERACIÓN DEL SERVICIO ("&amp;B7&amp;" - "&amp;C7&amp;")"</f>
        <v>PROGRAMA DE OPERACIÓN DEL SERVICIO (1 - IDA)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ht="30" x14ac:dyDescent="0.25">
      <c r="B7" s="30">
        <v>1</v>
      </c>
      <c r="C7" s="30" t="s">
        <v>55</v>
      </c>
      <c r="D7" s="30" t="s">
        <v>45</v>
      </c>
      <c r="E7" s="30" t="s">
        <v>46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ht="15.75" x14ac:dyDescent="0.25">
      <c r="B13" s="32">
        <v>0</v>
      </c>
      <c r="C13" s="33" t="s">
        <v>65</v>
      </c>
      <c r="D13" s="34"/>
      <c r="E13" s="35"/>
    </row>
    <row r="14" spans="2:9" ht="15.75" x14ac:dyDescent="0.25">
      <c r="B14" s="36">
        <v>1</v>
      </c>
      <c r="C14" s="37" t="s">
        <v>66</v>
      </c>
      <c r="D14" s="38"/>
      <c r="E14" s="39"/>
    </row>
    <row r="15" spans="2:9" ht="15.75" x14ac:dyDescent="0.25">
      <c r="B15" s="32">
        <v>2</v>
      </c>
      <c r="C15" s="33" t="s">
        <v>67</v>
      </c>
      <c r="D15" s="34"/>
      <c r="E15" s="35"/>
    </row>
    <row r="16" spans="2:9" ht="15.75" x14ac:dyDescent="0.25">
      <c r="B16" s="36">
        <v>3</v>
      </c>
      <c r="C16" s="37" t="s">
        <v>68</v>
      </c>
      <c r="D16" s="38"/>
      <c r="E16" s="39"/>
    </row>
    <row r="17" spans="2:5" ht="15.75" x14ac:dyDescent="0.25">
      <c r="B17" s="32">
        <v>4</v>
      </c>
      <c r="C17" s="33" t="s">
        <v>69</v>
      </c>
      <c r="D17" s="34"/>
      <c r="E17" s="35"/>
    </row>
    <row r="18" spans="2:5" ht="15.75" x14ac:dyDescent="0.25">
      <c r="B18" s="36">
        <v>5</v>
      </c>
      <c r="C18" s="37" t="s">
        <v>70</v>
      </c>
      <c r="D18" s="38"/>
      <c r="E18" s="39"/>
    </row>
    <row r="19" spans="2:5" ht="15.75" x14ac:dyDescent="0.25">
      <c r="B19" s="32">
        <v>6</v>
      </c>
      <c r="C19" s="33" t="s">
        <v>71</v>
      </c>
      <c r="D19" s="34" t="s">
        <v>75</v>
      </c>
      <c r="E19" s="55">
        <v>0</v>
      </c>
    </row>
    <row r="20" spans="2:5" ht="15.75" x14ac:dyDescent="0.25">
      <c r="B20" s="36">
        <v>7</v>
      </c>
      <c r="C20" s="37" t="s">
        <v>72</v>
      </c>
      <c r="D20" s="38" t="s">
        <v>73</v>
      </c>
      <c r="E20" s="54">
        <v>0</v>
      </c>
    </row>
    <row r="21" spans="2:5" ht="15.75" x14ac:dyDescent="0.25">
      <c r="B21" s="32">
        <v>8</v>
      </c>
      <c r="C21" s="33" t="s">
        <v>74</v>
      </c>
      <c r="D21" s="34" t="s">
        <v>73</v>
      </c>
      <c r="E21" s="55">
        <v>0</v>
      </c>
    </row>
    <row r="22" spans="2:5" ht="15.75" x14ac:dyDescent="0.25">
      <c r="B22" s="36">
        <v>9</v>
      </c>
      <c r="C22" s="37" t="s">
        <v>76</v>
      </c>
      <c r="D22" s="38" t="s">
        <v>77</v>
      </c>
      <c r="E22" s="54">
        <v>0</v>
      </c>
    </row>
    <row r="23" spans="2:5" ht="15.75" x14ac:dyDescent="0.25">
      <c r="B23" s="32">
        <v>10</v>
      </c>
      <c r="C23" s="33" t="s">
        <v>78</v>
      </c>
      <c r="D23" s="34" t="s">
        <v>77</v>
      </c>
      <c r="E23" s="55">
        <v>0</v>
      </c>
    </row>
    <row r="24" spans="2:5" ht="15.75" x14ac:dyDescent="0.25">
      <c r="B24" s="36">
        <v>11</v>
      </c>
      <c r="C24" s="37" t="s">
        <v>79</v>
      </c>
      <c r="D24" s="38" t="s">
        <v>77</v>
      </c>
      <c r="E24" s="54">
        <v>0</v>
      </c>
    </row>
    <row r="25" spans="2:5" ht="15.75" x14ac:dyDescent="0.25">
      <c r="B25" s="32">
        <v>12</v>
      </c>
      <c r="C25" s="33" t="s">
        <v>80</v>
      </c>
      <c r="D25" s="34" t="s">
        <v>73</v>
      </c>
      <c r="E25" s="55">
        <v>0</v>
      </c>
    </row>
    <row r="26" spans="2:5" ht="15.75" x14ac:dyDescent="0.25">
      <c r="B26" s="36">
        <v>13</v>
      </c>
      <c r="C26" s="37" t="s">
        <v>81</v>
      </c>
      <c r="D26" s="38" t="s">
        <v>73</v>
      </c>
      <c r="E26" s="54">
        <v>0</v>
      </c>
    </row>
    <row r="27" spans="2:5" ht="15.75" x14ac:dyDescent="0.25">
      <c r="B27" s="32">
        <v>14</v>
      </c>
      <c r="C27" s="33" t="s">
        <v>82</v>
      </c>
      <c r="D27" s="34" t="s">
        <v>73</v>
      </c>
      <c r="E27" s="55">
        <v>0</v>
      </c>
    </row>
    <row r="28" spans="2:5" ht="15.75" x14ac:dyDescent="0.25">
      <c r="B28" s="36">
        <v>15</v>
      </c>
      <c r="C28" s="37" t="s">
        <v>83</v>
      </c>
      <c r="D28" s="38" t="s">
        <v>77</v>
      </c>
      <c r="E28" s="54">
        <v>0</v>
      </c>
    </row>
    <row r="29" spans="2:5" ht="15.75" x14ac:dyDescent="0.25">
      <c r="B29" s="32">
        <v>16</v>
      </c>
      <c r="C29" s="33" t="s">
        <v>84</v>
      </c>
      <c r="D29" s="34" t="s">
        <v>77</v>
      </c>
      <c r="E29" s="55">
        <v>0</v>
      </c>
    </row>
    <row r="30" spans="2:5" ht="15.75" x14ac:dyDescent="0.25">
      <c r="B30" s="36">
        <v>17</v>
      </c>
      <c r="C30" s="37" t="s">
        <v>85</v>
      </c>
      <c r="D30" s="38" t="s">
        <v>73</v>
      </c>
      <c r="E30" s="54">
        <v>0</v>
      </c>
    </row>
    <row r="31" spans="2:5" ht="15.75" x14ac:dyDescent="0.25">
      <c r="B31" s="32">
        <v>18</v>
      </c>
      <c r="C31" s="33" t="s">
        <v>86</v>
      </c>
      <c r="D31" s="34" t="s">
        <v>73</v>
      </c>
      <c r="E31" s="55">
        <v>0</v>
      </c>
    </row>
    <row r="32" spans="2:5" ht="15.75" x14ac:dyDescent="0.25">
      <c r="B32" s="36">
        <v>19</v>
      </c>
      <c r="C32" s="37" t="s">
        <v>87</v>
      </c>
      <c r="D32" s="38" t="s">
        <v>73</v>
      </c>
      <c r="E32" s="54">
        <v>0</v>
      </c>
    </row>
    <row r="33" spans="2:12" ht="15.75" x14ac:dyDescent="0.25">
      <c r="B33" s="32">
        <v>20</v>
      </c>
      <c r="C33" s="33" t="s">
        <v>88</v>
      </c>
      <c r="D33" s="34" t="s">
        <v>75</v>
      </c>
      <c r="E33" s="55">
        <v>0</v>
      </c>
    </row>
    <row r="34" spans="2:12" ht="15.75" x14ac:dyDescent="0.25">
      <c r="B34" s="36">
        <v>21</v>
      </c>
      <c r="C34" s="37" t="s">
        <v>89</v>
      </c>
      <c r="D34" s="38" t="s">
        <v>75</v>
      </c>
      <c r="E34" s="54">
        <v>0</v>
      </c>
      <c r="L34" t="s">
        <v>57</v>
      </c>
    </row>
    <row r="35" spans="2:12" ht="15.75" x14ac:dyDescent="0.25">
      <c r="B35" s="32">
        <v>22</v>
      </c>
      <c r="C35" s="33" t="s">
        <v>90</v>
      </c>
      <c r="D35" s="34"/>
      <c r="E35" s="35"/>
    </row>
    <row r="36" spans="2:12" ht="15.75" x14ac:dyDescent="0.25">
      <c r="B36" s="36">
        <v>23</v>
      </c>
      <c r="C36" s="37" t="s">
        <v>91</v>
      </c>
      <c r="D36" s="38"/>
      <c r="E36" s="39"/>
    </row>
    <row r="37" spans="2:12" ht="15.75" x14ac:dyDescent="0.25">
      <c r="B37" s="32" t="s">
        <v>92</v>
      </c>
      <c r="C37" s="33"/>
      <c r="D37" s="40" t="s">
        <v>93</v>
      </c>
      <c r="E37" s="41">
        <f>+SUM(E13:E36)</f>
        <v>0</v>
      </c>
    </row>
  </sheetData>
  <customSheetViews>
    <customSheetView guid="{0A4A4D0E-94E6-4379-AB30-5024B36E227B}" scale="85" topLeftCell="A10">
      <selection activeCell="H29" sqref="H29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7" zoomScale="85" zoomScaleNormal="85" workbookViewId="0">
      <selection activeCell="G29" sqref="G29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85" t="str">
        <f>"PROGRAMA DE OPERACIÓN DEL SERVICIO ("&amp;B7&amp;" - "&amp;C7&amp;")"</f>
        <v>PROGRAMA DE OPERACIÓN DEL SERVICIO (1 - REGRESO)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ht="30" x14ac:dyDescent="0.25">
      <c r="B7" s="30">
        <v>1</v>
      </c>
      <c r="C7" s="30" t="s">
        <v>56</v>
      </c>
      <c r="D7" s="30" t="s">
        <v>46</v>
      </c>
      <c r="E7" s="30" t="s">
        <v>45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ht="15.75" x14ac:dyDescent="0.25">
      <c r="B13" s="32">
        <v>0</v>
      </c>
      <c r="C13" s="33" t="s">
        <v>65</v>
      </c>
      <c r="D13" s="34"/>
      <c r="E13" s="35"/>
    </row>
    <row r="14" spans="2:9" ht="15.75" x14ac:dyDescent="0.25">
      <c r="B14" s="36">
        <v>1</v>
      </c>
      <c r="C14" s="37" t="s">
        <v>66</v>
      </c>
      <c r="D14" s="38"/>
      <c r="E14" s="39"/>
    </row>
    <row r="15" spans="2:9" ht="15.75" x14ac:dyDescent="0.25">
      <c r="B15" s="32">
        <v>2</v>
      </c>
      <c r="C15" s="33" t="s">
        <v>67</v>
      </c>
      <c r="D15" s="34"/>
      <c r="E15" s="35"/>
    </row>
    <row r="16" spans="2:9" ht="15.75" x14ac:dyDescent="0.25">
      <c r="B16" s="36">
        <v>3</v>
      </c>
      <c r="C16" s="37" t="s">
        <v>68</v>
      </c>
      <c r="D16" s="38"/>
      <c r="E16" s="39"/>
    </row>
    <row r="17" spans="2:5" ht="15.75" x14ac:dyDescent="0.25">
      <c r="B17" s="32">
        <v>4</v>
      </c>
      <c r="C17" s="33" t="s">
        <v>69</v>
      </c>
      <c r="D17" s="34"/>
      <c r="E17" s="35"/>
    </row>
    <row r="18" spans="2:5" ht="15.75" x14ac:dyDescent="0.25">
      <c r="B18" s="36">
        <v>5</v>
      </c>
      <c r="C18" s="37" t="s">
        <v>70</v>
      </c>
      <c r="D18" s="38"/>
      <c r="E18" s="39"/>
    </row>
    <row r="19" spans="2:5" ht="15.75" x14ac:dyDescent="0.25">
      <c r="B19" s="32">
        <v>6</v>
      </c>
      <c r="C19" s="33" t="s">
        <v>71</v>
      </c>
      <c r="D19" s="34"/>
      <c r="E19" s="35"/>
    </row>
    <row r="20" spans="2:5" x14ac:dyDescent="0.25">
      <c r="B20" s="36">
        <v>7</v>
      </c>
      <c r="C20" s="37" t="s">
        <v>72</v>
      </c>
      <c r="D20" s="38" t="s">
        <v>73</v>
      </c>
      <c r="E20" s="53">
        <v>0</v>
      </c>
    </row>
    <row r="21" spans="2:5" x14ac:dyDescent="0.25">
      <c r="B21" s="32">
        <v>8</v>
      </c>
      <c r="C21" s="33" t="s">
        <v>74</v>
      </c>
      <c r="D21" s="34" t="s">
        <v>73</v>
      </c>
      <c r="E21" s="30">
        <v>0</v>
      </c>
    </row>
    <row r="22" spans="2:5" x14ac:dyDescent="0.25">
      <c r="B22" s="36">
        <v>9</v>
      </c>
      <c r="C22" s="37" t="s">
        <v>76</v>
      </c>
      <c r="D22" s="38" t="s">
        <v>77</v>
      </c>
      <c r="E22" s="53">
        <v>0</v>
      </c>
    </row>
    <row r="23" spans="2:5" x14ac:dyDescent="0.25">
      <c r="B23" s="32">
        <v>10</v>
      </c>
      <c r="C23" s="33" t="s">
        <v>78</v>
      </c>
      <c r="D23" s="34" t="s">
        <v>77</v>
      </c>
      <c r="E23" s="30">
        <v>0</v>
      </c>
    </row>
    <row r="24" spans="2:5" x14ac:dyDescent="0.25">
      <c r="B24" s="36">
        <v>11</v>
      </c>
      <c r="C24" s="37" t="s">
        <v>79</v>
      </c>
      <c r="D24" s="38" t="s">
        <v>77</v>
      </c>
      <c r="E24" s="53">
        <v>0</v>
      </c>
    </row>
    <row r="25" spans="2:5" x14ac:dyDescent="0.25">
      <c r="B25" s="32">
        <v>12</v>
      </c>
      <c r="C25" s="33" t="s">
        <v>80</v>
      </c>
      <c r="D25" s="34" t="s">
        <v>73</v>
      </c>
      <c r="E25" s="30">
        <v>0</v>
      </c>
    </row>
    <row r="26" spans="2:5" x14ac:dyDescent="0.25">
      <c r="B26" s="36">
        <v>13</v>
      </c>
      <c r="C26" s="37" t="s">
        <v>81</v>
      </c>
      <c r="D26" s="38" t="s">
        <v>73</v>
      </c>
      <c r="E26" s="53">
        <v>0</v>
      </c>
    </row>
    <row r="27" spans="2:5" x14ac:dyDescent="0.25">
      <c r="B27" s="32">
        <v>14</v>
      </c>
      <c r="C27" s="33" t="s">
        <v>82</v>
      </c>
      <c r="D27" s="34" t="s">
        <v>73</v>
      </c>
      <c r="E27" s="30">
        <v>0</v>
      </c>
    </row>
    <row r="28" spans="2:5" x14ac:dyDescent="0.25">
      <c r="B28" s="36">
        <v>15</v>
      </c>
      <c r="C28" s="37" t="s">
        <v>83</v>
      </c>
      <c r="D28" s="38" t="s">
        <v>77</v>
      </c>
      <c r="E28" s="53">
        <v>0</v>
      </c>
    </row>
    <row r="29" spans="2:5" x14ac:dyDescent="0.25">
      <c r="B29" s="32">
        <v>16</v>
      </c>
      <c r="C29" s="33" t="s">
        <v>84</v>
      </c>
      <c r="D29" s="34" t="s">
        <v>77</v>
      </c>
      <c r="E29" s="30">
        <v>0</v>
      </c>
    </row>
    <row r="30" spans="2:5" x14ac:dyDescent="0.25">
      <c r="B30" s="36">
        <v>17</v>
      </c>
      <c r="C30" s="37" t="s">
        <v>85</v>
      </c>
      <c r="D30" s="38" t="s">
        <v>73</v>
      </c>
      <c r="E30" s="53">
        <v>0</v>
      </c>
    </row>
    <row r="31" spans="2:5" x14ac:dyDescent="0.25">
      <c r="B31" s="32">
        <v>18</v>
      </c>
      <c r="C31" s="33" t="s">
        <v>86</v>
      </c>
      <c r="D31" s="34" t="s">
        <v>73</v>
      </c>
      <c r="E31" s="30">
        <v>0</v>
      </c>
    </row>
    <row r="32" spans="2:5" x14ac:dyDescent="0.25">
      <c r="B32" s="36">
        <v>19</v>
      </c>
      <c r="C32" s="37" t="s">
        <v>87</v>
      </c>
      <c r="D32" s="38" t="s">
        <v>73</v>
      </c>
      <c r="E32" s="53">
        <v>0</v>
      </c>
    </row>
    <row r="33" spans="2:5" x14ac:dyDescent="0.25">
      <c r="B33" s="32">
        <v>20</v>
      </c>
      <c r="C33" s="33" t="s">
        <v>88</v>
      </c>
      <c r="D33" s="34" t="s">
        <v>75</v>
      </c>
      <c r="E33" s="30">
        <v>0</v>
      </c>
    </row>
    <row r="34" spans="2:5" x14ac:dyDescent="0.25">
      <c r="B34" s="36">
        <v>21</v>
      </c>
      <c r="C34" s="37" t="s">
        <v>89</v>
      </c>
      <c r="D34" s="38" t="s">
        <v>75</v>
      </c>
      <c r="E34" s="53">
        <v>0</v>
      </c>
    </row>
    <row r="35" spans="2:5" ht="15.75" x14ac:dyDescent="0.25">
      <c r="B35" s="32">
        <v>22</v>
      </c>
      <c r="C35" s="33" t="s">
        <v>90</v>
      </c>
      <c r="D35" s="34"/>
      <c r="E35" s="35"/>
    </row>
    <row r="36" spans="2:5" ht="15.75" x14ac:dyDescent="0.25">
      <c r="B36" s="36">
        <v>23</v>
      </c>
      <c r="C36" s="37" t="s">
        <v>91</v>
      </c>
      <c r="D36" s="38"/>
      <c r="E36" s="39"/>
    </row>
    <row r="37" spans="2:5" ht="15.75" x14ac:dyDescent="0.25">
      <c r="B37" s="32" t="s">
        <v>92</v>
      </c>
      <c r="C37" s="33"/>
      <c r="D37" s="40" t="s">
        <v>93</v>
      </c>
      <c r="E37" s="41">
        <f>+SUM(E13:E36)</f>
        <v>0</v>
      </c>
    </row>
  </sheetData>
  <customSheetViews>
    <customSheetView guid="{0A4A4D0E-94E6-4379-AB30-5024B36E227B}" scale="85" topLeftCell="A17">
      <selection activeCell="G29" sqref="G29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9" zoomScale="85" zoomScaleNormal="85" workbookViewId="0">
      <selection activeCell="G34" sqref="G34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85" t="str">
        <f>"PROGRAMA DE OPERACIÓN DEL SERVICIO ("&amp;B7&amp;" - "&amp;C7&amp;")"</f>
        <v>PROGRAMA DE OPERACIÓN DEL SERVICIO (2 - IDA)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ht="30" x14ac:dyDescent="0.25">
      <c r="B7" s="30">
        <v>2</v>
      </c>
      <c r="C7" s="30" t="s">
        <v>55</v>
      </c>
      <c r="D7" s="30" t="s">
        <v>49</v>
      </c>
      <c r="E7" s="30" t="s">
        <v>50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ht="15.75" x14ac:dyDescent="0.25">
      <c r="B13" s="32">
        <v>0</v>
      </c>
      <c r="C13" s="33" t="s">
        <v>65</v>
      </c>
      <c r="D13" s="34"/>
      <c r="E13" s="35"/>
    </row>
    <row r="14" spans="2:9" ht="15.75" x14ac:dyDescent="0.25">
      <c r="B14" s="36">
        <v>1</v>
      </c>
      <c r="C14" s="37" t="s">
        <v>66</v>
      </c>
      <c r="D14" s="38"/>
      <c r="E14" s="39"/>
    </row>
    <row r="15" spans="2:9" ht="15.75" x14ac:dyDescent="0.25">
      <c r="B15" s="32">
        <v>2</v>
      </c>
      <c r="C15" s="33" t="s">
        <v>67</v>
      </c>
      <c r="D15" s="34"/>
      <c r="E15" s="35"/>
    </row>
    <row r="16" spans="2:9" ht="15.75" x14ac:dyDescent="0.25">
      <c r="B16" s="36">
        <v>3</v>
      </c>
      <c r="C16" s="37" t="s">
        <v>68</v>
      </c>
      <c r="D16" s="38"/>
      <c r="E16" s="39"/>
    </row>
    <row r="17" spans="2:5" ht="15.75" x14ac:dyDescent="0.25">
      <c r="B17" s="32">
        <v>4</v>
      </c>
      <c r="C17" s="33" t="s">
        <v>69</v>
      </c>
      <c r="D17" s="34"/>
      <c r="E17" s="35"/>
    </row>
    <row r="18" spans="2:5" ht="15.75" x14ac:dyDescent="0.25">
      <c r="B18" s="36">
        <v>5</v>
      </c>
      <c r="C18" s="37" t="s">
        <v>70</v>
      </c>
      <c r="D18" s="38"/>
      <c r="E18" s="39"/>
    </row>
    <row r="19" spans="2:5" ht="15.75" x14ac:dyDescent="0.25">
      <c r="B19" s="32">
        <v>6</v>
      </c>
      <c r="C19" s="33" t="s">
        <v>71</v>
      </c>
      <c r="D19" s="34"/>
      <c r="E19" s="35"/>
    </row>
    <row r="20" spans="2:5" ht="15.75" x14ac:dyDescent="0.25">
      <c r="B20" s="36">
        <v>7</v>
      </c>
      <c r="C20" s="37" t="s">
        <v>72</v>
      </c>
      <c r="D20" s="38"/>
      <c r="E20" s="39"/>
    </row>
    <row r="21" spans="2:5" x14ac:dyDescent="0.25">
      <c r="B21" s="32">
        <v>8</v>
      </c>
      <c r="C21" s="33" t="s">
        <v>74</v>
      </c>
      <c r="D21" s="34" t="s">
        <v>73</v>
      </c>
      <c r="E21" s="30">
        <v>0</v>
      </c>
    </row>
    <row r="22" spans="2:5" x14ac:dyDescent="0.25">
      <c r="B22" s="36">
        <v>9</v>
      </c>
      <c r="C22" s="37" t="s">
        <v>76</v>
      </c>
      <c r="D22" s="38" t="s">
        <v>77</v>
      </c>
      <c r="E22" s="53">
        <v>0</v>
      </c>
    </row>
    <row r="23" spans="2:5" x14ac:dyDescent="0.25">
      <c r="B23" s="32">
        <v>10</v>
      </c>
      <c r="C23" s="33" t="s">
        <v>78</v>
      </c>
      <c r="D23" s="34" t="s">
        <v>77</v>
      </c>
      <c r="E23" s="30">
        <v>0</v>
      </c>
    </row>
    <row r="24" spans="2:5" x14ac:dyDescent="0.25">
      <c r="B24" s="36">
        <v>11</v>
      </c>
      <c r="C24" s="37" t="s">
        <v>79</v>
      </c>
      <c r="D24" s="38" t="s">
        <v>77</v>
      </c>
      <c r="E24" s="53">
        <v>0</v>
      </c>
    </row>
    <row r="25" spans="2:5" x14ac:dyDescent="0.25">
      <c r="B25" s="32">
        <v>12</v>
      </c>
      <c r="C25" s="33" t="s">
        <v>80</v>
      </c>
      <c r="D25" s="34"/>
      <c r="E25" s="30"/>
    </row>
    <row r="26" spans="2:5" x14ac:dyDescent="0.25">
      <c r="B26" s="36">
        <v>13</v>
      </c>
      <c r="C26" s="37" t="s">
        <v>81</v>
      </c>
      <c r="D26" s="38" t="s">
        <v>73</v>
      </c>
      <c r="E26" s="53">
        <v>0</v>
      </c>
    </row>
    <row r="27" spans="2:5" x14ac:dyDescent="0.25">
      <c r="B27" s="32">
        <v>14</v>
      </c>
      <c r="C27" s="33" t="s">
        <v>82</v>
      </c>
      <c r="D27" s="34" t="s">
        <v>73</v>
      </c>
      <c r="E27" s="30">
        <v>0</v>
      </c>
    </row>
    <row r="28" spans="2:5" x14ac:dyDescent="0.25">
      <c r="B28" s="36">
        <v>15</v>
      </c>
      <c r="C28" s="37" t="s">
        <v>83</v>
      </c>
      <c r="D28" s="38" t="s">
        <v>77</v>
      </c>
      <c r="E28" s="53">
        <v>0</v>
      </c>
    </row>
    <row r="29" spans="2:5" x14ac:dyDescent="0.25">
      <c r="B29" s="32">
        <v>16</v>
      </c>
      <c r="C29" s="33" t="s">
        <v>84</v>
      </c>
      <c r="D29" s="34" t="s">
        <v>77</v>
      </c>
      <c r="E29" s="30">
        <v>0</v>
      </c>
    </row>
    <row r="30" spans="2:5" x14ac:dyDescent="0.25">
      <c r="B30" s="36">
        <v>17</v>
      </c>
      <c r="C30" s="37" t="s">
        <v>85</v>
      </c>
      <c r="D30" s="38" t="s">
        <v>73</v>
      </c>
      <c r="E30" s="53">
        <v>0</v>
      </c>
    </row>
    <row r="31" spans="2:5" x14ac:dyDescent="0.25">
      <c r="B31" s="32">
        <v>18</v>
      </c>
      <c r="C31" s="33" t="s">
        <v>86</v>
      </c>
      <c r="D31" s="34" t="s">
        <v>73</v>
      </c>
      <c r="E31" s="30">
        <v>0</v>
      </c>
    </row>
    <row r="32" spans="2:5" x14ac:dyDescent="0.25">
      <c r="B32" s="36">
        <v>19</v>
      </c>
      <c r="C32" s="37" t="s">
        <v>87</v>
      </c>
      <c r="D32" s="38" t="s">
        <v>73</v>
      </c>
      <c r="E32" s="53">
        <v>0</v>
      </c>
    </row>
    <row r="33" spans="2:5" x14ac:dyDescent="0.25">
      <c r="B33" s="32">
        <v>20</v>
      </c>
      <c r="C33" s="33" t="s">
        <v>88</v>
      </c>
      <c r="D33" s="34" t="s">
        <v>75</v>
      </c>
      <c r="E33" s="30">
        <v>0</v>
      </c>
    </row>
    <row r="34" spans="2:5" x14ac:dyDescent="0.25">
      <c r="B34" s="36">
        <v>21</v>
      </c>
      <c r="C34" s="37" t="s">
        <v>89</v>
      </c>
      <c r="D34" s="38" t="s">
        <v>75</v>
      </c>
      <c r="E34" s="53">
        <v>0</v>
      </c>
    </row>
    <row r="35" spans="2:5" ht="15.75" x14ac:dyDescent="0.25">
      <c r="B35" s="32">
        <v>22</v>
      </c>
      <c r="C35" s="33" t="s">
        <v>90</v>
      </c>
      <c r="D35" s="34"/>
      <c r="E35" s="35"/>
    </row>
    <row r="36" spans="2:5" ht="15.75" x14ac:dyDescent="0.25">
      <c r="B36" s="36">
        <v>23</v>
      </c>
      <c r="C36" s="37" t="s">
        <v>91</v>
      </c>
      <c r="D36" s="38"/>
      <c r="E36" s="39"/>
    </row>
    <row r="37" spans="2:5" ht="15.75" x14ac:dyDescent="0.25">
      <c r="B37" s="32" t="s">
        <v>92</v>
      </c>
      <c r="C37" s="33"/>
      <c r="D37" s="40" t="s">
        <v>93</v>
      </c>
      <c r="E37" s="41">
        <f>+SUM(E13:E36)</f>
        <v>0</v>
      </c>
    </row>
  </sheetData>
  <customSheetViews>
    <customSheetView guid="{0A4A4D0E-94E6-4379-AB30-5024B36E227B}" scale="85" topLeftCell="A19">
      <selection activeCell="G34" sqref="G34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8" zoomScale="90" zoomScaleNormal="90" workbookViewId="0">
      <selection activeCell="H29" sqref="H29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85" t="str">
        <f>"PROGRAMA DE OPERACIÓN DEL SERVICIO ("&amp;B7&amp;" - "&amp;C7&amp;")"</f>
        <v>PROGRAMA DE OPERACIÓN DEL SERVICIO (2 - REGRESO)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x14ac:dyDescent="0.25">
      <c r="B7" s="30">
        <v>2</v>
      </c>
      <c r="C7" s="30" t="s">
        <v>56</v>
      </c>
      <c r="D7" s="30" t="s">
        <v>50</v>
      </c>
      <c r="E7" s="30" t="s">
        <v>49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ht="15.75" x14ac:dyDescent="0.25">
      <c r="B13" s="32">
        <v>0</v>
      </c>
      <c r="C13" s="33" t="s">
        <v>65</v>
      </c>
      <c r="D13" s="34"/>
      <c r="E13" s="35"/>
    </row>
    <row r="14" spans="2:9" ht="15.75" x14ac:dyDescent="0.25">
      <c r="B14" s="36">
        <v>1</v>
      </c>
      <c r="C14" s="37" t="s">
        <v>66</v>
      </c>
      <c r="D14" s="38"/>
      <c r="E14" s="39"/>
    </row>
    <row r="15" spans="2:9" ht="15.75" x14ac:dyDescent="0.25">
      <c r="B15" s="32">
        <v>2</v>
      </c>
      <c r="C15" s="33" t="s">
        <v>67</v>
      </c>
      <c r="D15" s="34"/>
      <c r="E15" s="35"/>
    </row>
    <row r="16" spans="2:9" ht="15.75" x14ac:dyDescent="0.25">
      <c r="B16" s="36">
        <v>3</v>
      </c>
      <c r="C16" s="37" t="s">
        <v>68</v>
      </c>
      <c r="D16" s="38"/>
      <c r="E16" s="39"/>
    </row>
    <row r="17" spans="2:5" ht="15.75" x14ac:dyDescent="0.25">
      <c r="B17" s="32">
        <v>4</v>
      </c>
      <c r="C17" s="33" t="s">
        <v>69</v>
      </c>
      <c r="D17" s="34"/>
      <c r="E17" s="35"/>
    </row>
    <row r="18" spans="2:5" ht="15.75" x14ac:dyDescent="0.25">
      <c r="B18" s="36">
        <v>5</v>
      </c>
      <c r="C18" s="37" t="s">
        <v>70</v>
      </c>
      <c r="D18" s="38"/>
      <c r="E18" s="39"/>
    </row>
    <row r="19" spans="2:5" ht="15.75" x14ac:dyDescent="0.25">
      <c r="B19" s="32">
        <v>6</v>
      </c>
      <c r="C19" s="33" t="s">
        <v>71</v>
      </c>
      <c r="D19" s="34"/>
      <c r="E19" s="35"/>
    </row>
    <row r="20" spans="2:5" x14ac:dyDescent="0.25">
      <c r="B20" s="36">
        <v>7</v>
      </c>
      <c r="C20" s="37" t="s">
        <v>72</v>
      </c>
      <c r="D20" s="38" t="s">
        <v>73</v>
      </c>
      <c r="E20" s="53">
        <v>0</v>
      </c>
    </row>
    <row r="21" spans="2:5" x14ac:dyDescent="0.25">
      <c r="B21" s="32">
        <v>8</v>
      </c>
      <c r="C21" s="33" t="s">
        <v>74</v>
      </c>
      <c r="D21" s="34"/>
      <c r="E21" s="30"/>
    </row>
    <row r="22" spans="2:5" x14ac:dyDescent="0.25">
      <c r="B22" s="36">
        <v>9</v>
      </c>
      <c r="C22" s="37" t="s">
        <v>76</v>
      </c>
      <c r="D22" s="38" t="s">
        <v>77</v>
      </c>
      <c r="E22" s="53">
        <v>0</v>
      </c>
    </row>
    <row r="23" spans="2:5" x14ac:dyDescent="0.25">
      <c r="B23" s="32">
        <v>10</v>
      </c>
      <c r="C23" s="33" t="s">
        <v>78</v>
      </c>
      <c r="D23" s="34" t="s">
        <v>77</v>
      </c>
      <c r="E23" s="30">
        <v>0</v>
      </c>
    </row>
    <row r="24" spans="2:5" x14ac:dyDescent="0.25">
      <c r="B24" s="36">
        <v>11</v>
      </c>
      <c r="C24" s="37" t="s">
        <v>79</v>
      </c>
      <c r="D24" s="38"/>
      <c r="E24" s="53"/>
    </row>
    <row r="25" spans="2:5" x14ac:dyDescent="0.25">
      <c r="B25" s="32">
        <v>12</v>
      </c>
      <c r="C25" s="33" t="s">
        <v>80</v>
      </c>
      <c r="D25" s="34" t="s">
        <v>73</v>
      </c>
      <c r="E25" s="30">
        <v>0</v>
      </c>
    </row>
    <row r="26" spans="2:5" x14ac:dyDescent="0.25">
      <c r="B26" s="36">
        <v>13</v>
      </c>
      <c r="C26" s="37" t="s">
        <v>81</v>
      </c>
      <c r="D26" s="38"/>
      <c r="E26" s="53"/>
    </row>
    <row r="27" spans="2:5" x14ac:dyDescent="0.25">
      <c r="B27" s="32">
        <v>14</v>
      </c>
      <c r="C27" s="33" t="s">
        <v>82</v>
      </c>
      <c r="D27" s="34" t="s">
        <v>73</v>
      </c>
      <c r="E27" s="30">
        <v>0</v>
      </c>
    </row>
    <row r="28" spans="2:5" x14ac:dyDescent="0.25">
      <c r="B28" s="36">
        <v>15</v>
      </c>
      <c r="C28" s="37" t="s">
        <v>83</v>
      </c>
      <c r="D28" s="38" t="s">
        <v>77</v>
      </c>
      <c r="E28" s="53">
        <v>0</v>
      </c>
    </row>
    <row r="29" spans="2:5" x14ac:dyDescent="0.25">
      <c r="B29" s="32">
        <v>16</v>
      </c>
      <c r="C29" s="33" t="s">
        <v>84</v>
      </c>
      <c r="D29" s="34" t="s">
        <v>77</v>
      </c>
      <c r="E29" s="30">
        <v>0</v>
      </c>
    </row>
    <row r="30" spans="2:5" x14ac:dyDescent="0.25">
      <c r="B30" s="36">
        <v>17</v>
      </c>
      <c r="C30" s="37" t="s">
        <v>85</v>
      </c>
      <c r="D30" s="38" t="s">
        <v>73</v>
      </c>
      <c r="E30" s="53">
        <v>0</v>
      </c>
    </row>
    <row r="31" spans="2:5" x14ac:dyDescent="0.25">
      <c r="B31" s="32">
        <v>18</v>
      </c>
      <c r="C31" s="33" t="s">
        <v>86</v>
      </c>
      <c r="D31" s="34" t="s">
        <v>73</v>
      </c>
      <c r="E31" s="30">
        <v>0</v>
      </c>
    </row>
    <row r="32" spans="2:5" x14ac:dyDescent="0.25">
      <c r="B32" s="36">
        <v>19</v>
      </c>
      <c r="C32" s="37" t="s">
        <v>87</v>
      </c>
      <c r="D32" s="38" t="s">
        <v>73</v>
      </c>
      <c r="E32" s="53">
        <v>0</v>
      </c>
    </row>
    <row r="33" spans="2:5" x14ac:dyDescent="0.25">
      <c r="B33" s="32">
        <v>20</v>
      </c>
      <c r="C33" s="33" t="s">
        <v>88</v>
      </c>
      <c r="D33" s="34" t="s">
        <v>75</v>
      </c>
      <c r="E33" s="30">
        <v>0</v>
      </c>
    </row>
    <row r="34" spans="2:5" x14ac:dyDescent="0.25">
      <c r="B34" s="36">
        <v>21</v>
      </c>
      <c r="C34" s="37" t="s">
        <v>89</v>
      </c>
      <c r="D34" s="38" t="s">
        <v>75</v>
      </c>
      <c r="E34" s="53">
        <v>0</v>
      </c>
    </row>
    <row r="35" spans="2:5" ht="15.75" x14ac:dyDescent="0.25">
      <c r="B35" s="32">
        <v>22</v>
      </c>
      <c r="C35" s="33" t="s">
        <v>90</v>
      </c>
      <c r="D35" s="34"/>
      <c r="E35" s="35"/>
    </row>
    <row r="36" spans="2:5" ht="15.75" x14ac:dyDescent="0.25">
      <c r="B36" s="36">
        <v>23</v>
      </c>
      <c r="C36" s="37" t="s">
        <v>91</v>
      </c>
      <c r="D36" s="38"/>
      <c r="E36" s="39"/>
    </row>
    <row r="37" spans="2:5" ht="15.75" x14ac:dyDescent="0.25">
      <c r="B37" s="32" t="s">
        <v>92</v>
      </c>
      <c r="C37" s="33"/>
      <c r="D37" s="40" t="s">
        <v>93</v>
      </c>
      <c r="E37" s="41">
        <f>+SUM(E13:E36)</f>
        <v>0</v>
      </c>
    </row>
  </sheetData>
  <customSheetViews>
    <customSheetView guid="{0A4A4D0E-94E6-4379-AB30-5024B36E227B}" scale="90" topLeftCell="A18">
      <selection activeCell="H29" sqref="H29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7"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85" t="str">
        <f>"PROGRAMA DE OPERACIÓN DEL SERVICIO ("&amp;B7&amp;" - "&amp;C7&amp;")"</f>
        <v>PROGRAMA DE OPERACIÓN DEL SERVICIO (5 - IDA)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ht="30" x14ac:dyDescent="0.25">
      <c r="B7" s="30">
        <f>+'Operador PA'!B36</f>
        <v>5</v>
      </c>
      <c r="C7" s="30" t="s">
        <v>55</v>
      </c>
      <c r="D7" s="30" t="str">
        <f>+'Operador PA'!E36</f>
        <v>Villa Mirador al Estrecho</v>
      </c>
      <c r="E7" s="30" t="str">
        <f>+'Operador PA'!G36</f>
        <v>Zona Franca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ht="15.75" x14ac:dyDescent="0.25">
      <c r="B13" s="32">
        <v>0</v>
      </c>
      <c r="C13" s="33" t="s">
        <v>65</v>
      </c>
      <c r="D13" s="34"/>
      <c r="E13" s="35"/>
    </row>
    <row r="14" spans="2:9" ht="15.75" x14ac:dyDescent="0.25">
      <c r="B14" s="36">
        <v>1</v>
      </c>
      <c r="C14" s="37" t="s">
        <v>66</v>
      </c>
      <c r="D14" s="38"/>
      <c r="E14" s="39"/>
    </row>
    <row r="15" spans="2:9" ht="15.75" x14ac:dyDescent="0.25">
      <c r="B15" s="32">
        <v>2</v>
      </c>
      <c r="C15" s="33" t="s">
        <v>67</v>
      </c>
      <c r="D15" s="34"/>
      <c r="E15" s="35"/>
    </row>
    <row r="16" spans="2:9" ht="15.75" x14ac:dyDescent="0.25">
      <c r="B16" s="36">
        <v>3</v>
      </c>
      <c r="C16" s="37" t="s">
        <v>68</v>
      </c>
      <c r="D16" s="38"/>
      <c r="E16" s="39"/>
    </row>
    <row r="17" spans="2:5" ht="15.75" x14ac:dyDescent="0.25">
      <c r="B17" s="32">
        <v>4</v>
      </c>
      <c r="C17" s="33" t="s">
        <v>69</v>
      </c>
      <c r="D17" s="34"/>
      <c r="E17" s="35"/>
    </row>
    <row r="18" spans="2:5" ht="15.75" x14ac:dyDescent="0.25">
      <c r="B18" s="36">
        <v>5</v>
      </c>
      <c r="C18" s="37" t="s">
        <v>70</v>
      </c>
      <c r="D18" s="38"/>
      <c r="E18" s="39"/>
    </row>
    <row r="19" spans="2:5" ht="15.75" x14ac:dyDescent="0.25">
      <c r="B19" s="32">
        <v>6</v>
      </c>
      <c r="C19" s="33" t="s">
        <v>71</v>
      </c>
      <c r="D19" s="34"/>
      <c r="E19" s="35"/>
    </row>
    <row r="20" spans="2:5" x14ac:dyDescent="0.25">
      <c r="B20" s="36">
        <v>7</v>
      </c>
      <c r="C20" s="37" t="s">
        <v>72</v>
      </c>
      <c r="D20" s="38" t="s">
        <v>73</v>
      </c>
      <c r="E20" s="53">
        <v>0</v>
      </c>
    </row>
    <row r="21" spans="2:5" x14ac:dyDescent="0.25">
      <c r="B21" s="32">
        <v>8</v>
      </c>
      <c r="C21" s="33" t="s">
        <v>74</v>
      </c>
      <c r="D21" s="34"/>
      <c r="E21" s="34"/>
    </row>
    <row r="22" spans="2:5" x14ac:dyDescent="0.25">
      <c r="B22" s="36">
        <v>9</v>
      </c>
      <c r="C22" s="37" t="s">
        <v>76</v>
      </c>
      <c r="D22" s="38"/>
      <c r="E22" s="53"/>
    </row>
    <row r="23" spans="2:5" x14ac:dyDescent="0.25">
      <c r="B23" s="32">
        <v>10</v>
      </c>
      <c r="C23" s="33" t="s">
        <v>78</v>
      </c>
      <c r="D23" s="34" t="s">
        <v>77</v>
      </c>
      <c r="E23" s="34">
        <v>0</v>
      </c>
    </row>
    <row r="24" spans="2:5" x14ac:dyDescent="0.25">
      <c r="B24" s="36">
        <v>11</v>
      </c>
      <c r="C24" s="37" t="s">
        <v>79</v>
      </c>
      <c r="D24" s="38"/>
      <c r="E24" s="53"/>
    </row>
    <row r="25" spans="2:5" x14ac:dyDescent="0.25">
      <c r="B25" s="32">
        <v>12</v>
      </c>
      <c r="C25" s="33" t="s">
        <v>80</v>
      </c>
      <c r="D25" s="34" t="s">
        <v>73</v>
      </c>
      <c r="E25" s="34">
        <v>0</v>
      </c>
    </row>
    <row r="26" spans="2:5" x14ac:dyDescent="0.25">
      <c r="B26" s="36">
        <v>13</v>
      </c>
      <c r="C26" s="37" t="s">
        <v>81</v>
      </c>
      <c r="D26" s="38"/>
      <c r="E26" s="53"/>
    </row>
    <row r="27" spans="2:5" x14ac:dyDescent="0.25">
      <c r="B27" s="32">
        <v>14</v>
      </c>
      <c r="C27" s="33" t="s">
        <v>82</v>
      </c>
      <c r="D27" s="34" t="s">
        <v>73</v>
      </c>
      <c r="E27" s="34">
        <v>0</v>
      </c>
    </row>
    <row r="28" spans="2:5" x14ac:dyDescent="0.25">
      <c r="B28" s="36">
        <v>15</v>
      </c>
      <c r="C28" s="37" t="s">
        <v>83</v>
      </c>
      <c r="D28" s="38" t="s">
        <v>77</v>
      </c>
      <c r="E28" s="53">
        <v>0</v>
      </c>
    </row>
    <row r="29" spans="2:5" x14ac:dyDescent="0.25">
      <c r="B29" s="32">
        <v>16</v>
      </c>
      <c r="C29" s="33" t="s">
        <v>84</v>
      </c>
      <c r="D29" s="34" t="s">
        <v>77</v>
      </c>
      <c r="E29" s="34">
        <v>0</v>
      </c>
    </row>
    <row r="30" spans="2:5" x14ac:dyDescent="0.25">
      <c r="B30" s="36">
        <v>17</v>
      </c>
      <c r="C30" s="37" t="s">
        <v>85</v>
      </c>
      <c r="D30" s="38" t="s">
        <v>73</v>
      </c>
      <c r="E30" s="53">
        <v>0</v>
      </c>
    </row>
    <row r="31" spans="2:5" x14ac:dyDescent="0.25">
      <c r="B31" s="32">
        <v>18</v>
      </c>
      <c r="C31" s="33" t="s">
        <v>86</v>
      </c>
      <c r="D31" s="34"/>
      <c r="E31" s="34"/>
    </row>
    <row r="32" spans="2:5" x14ac:dyDescent="0.25">
      <c r="B32" s="36">
        <v>19</v>
      </c>
      <c r="C32" s="37" t="s">
        <v>87</v>
      </c>
      <c r="D32" s="38"/>
      <c r="E32" s="53"/>
    </row>
    <row r="33" spans="2:5" x14ac:dyDescent="0.25">
      <c r="B33" s="32">
        <v>20</v>
      </c>
      <c r="C33" s="33" t="s">
        <v>88</v>
      </c>
      <c r="D33" s="34"/>
      <c r="E33" s="34"/>
    </row>
    <row r="34" spans="2:5" x14ac:dyDescent="0.25">
      <c r="B34" s="36">
        <v>21</v>
      </c>
      <c r="C34" s="37" t="s">
        <v>89</v>
      </c>
      <c r="D34" s="38"/>
      <c r="E34" s="53"/>
    </row>
    <row r="35" spans="2:5" ht="15.75" x14ac:dyDescent="0.25">
      <c r="B35" s="32">
        <v>22</v>
      </c>
      <c r="C35" s="33" t="s">
        <v>90</v>
      </c>
      <c r="D35" s="34"/>
      <c r="E35" s="35"/>
    </row>
    <row r="36" spans="2:5" ht="15.75" x14ac:dyDescent="0.25">
      <c r="B36" s="36">
        <v>23</v>
      </c>
      <c r="C36" s="37" t="s">
        <v>91</v>
      </c>
      <c r="D36" s="38"/>
      <c r="E36" s="39"/>
    </row>
    <row r="37" spans="2:5" ht="15.75" x14ac:dyDescent="0.25">
      <c r="B37" s="32" t="s">
        <v>92</v>
      </c>
      <c r="C37" s="33"/>
      <c r="D37" s="40" t="s">
        <v>93</v>
      </c>
      <c r="E37" s="41">
        <f>+SUM(E13:E36)</f>
        <v>0</v>
      </c>
    </row>
  </sheetData>
  <customSheetViews>
    <customSheetView guid="{0A4A4D0E-94E6-4379-AB30-5024B36E227B}" topLeftCell="A17">
      <selection activeCell="D11" sqref="D11:E1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workbookViewId="0">
      <selection activeCell="H22" sqref="H22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85" t="str">
        <f>"PROGRAMA DE OPERACIÓN DEL SERVICIO ("&amp;B7&amp;" - "&amp;C7&amp;")"</f>
        <v>PROGRAMA DE OPERACIÓN DEL SERVICIO (5 - REGRESO)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ht="30" x14ac:dyDescent="0.25">
      <c r="B7" s="30">
        <f>+'Operador PA'!B37</f>
        <v>5</v>
      </c>
      <c r="C7" s="30" t="s">
        <v>56</v>
      </c>
      <c r="D7" s="30" t="str">
        <f>+'Operador PA'!E37</f>
        <v>Zona Franca</v>
      </c>
      <c r="E7" s="30" t="str">
        <f>+'Operador PA'!G37</f>
        <v>Villa Mirador al Estrecho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ht="15.75" x14ac:dyDescent="0.25">
      <c r="B13" s="32">
        <v>0</v>
      </c>
      <c r="C13" s="33" t="s">
        <v>65</v>
      </c>
      <c r="D13" s="34"/>
      <c r="E13" s="35"/>
    </row>
    <row r="14" spans="2:9" ht="15.75" x14ac:dyDescent="0.25">
      <c r="B14" s="36">
        <v>1</v>
      </c>
      <c r="C14" s="37" t="s">
        <v>66</v>
      </c>
      <c r="D14" s="38"/>
      <c r="E14" s="39"/>
    </row>
    <row r="15" spans="2:9" ht="15.75" x14ac:dyDescent="0.25">
      <c r="B15" s="32">
        <v>2</v>
      </c>
      <c r="C15" s="33" t="s">
        <v>67</v>
      </c>
      <c r="D15" s="34"/>
      <c r="E15" s="35"/>
    </row>
    <row r="16" spans="2:9" ht="15.75" x14ac:dyDescent="0.25">
      <c r="B16" s="36">
        <v>3</v>
      </c>
      <c r="C16" s="37" t="s">
        <v>68</v>
      </c>
      <c r="D16" s="38"/>
      <c r="E16" s="39"/>
    </row>
    <row r="17" spans="2:5" ht="15.75" x14ac:dyDescent="0.25">
      <c r="B17" s="32">
        <v>4</v>
      </c>
      <c r="C17" s="33" t="s">
        <v>69</v>
      </c>
      <c r="D17" s="34"/>
      <c r="E17" s="35"/>
    </row>
    <row r="18" spans="2:5" ht="15.75" x14ac:dyDescent="0.25">
      <c r="B18" s="36">
        <v>5</v>
      </c>
      <c r="C18" s="37" t="s">
        <v>70</v>
      </c>
      <c r="D18" s="38"/>
      <c r="E18" s="39"/>
    </row>
    <row r="19" spans="2:5" ht="15.75" x14ac:dyDescent="0.25">
      <c r="B19" s="32">
        <v>6</v>
      </c>
      <c r="C19" s="33" t="s">
        <v>71</v>
      </c>
      <c r="D19" s="34"/>
      <c r="E19" s="35"/>
    </row>
    <row r="20" spans="2:5" x14ac:dyDescent="0.25">
      <c r="B20" s="36">
        <v>7</v>
      </c>
      <c r="C20" s="37" t="s">
        <v>72</v>
      </c>
      <c r="D20" s="38" t="s">
        <v>73</v>
      </c>
      <c r="E20" s="53">
        <v>0</v>
      </c>
    </row>
    <row r="21" spans="2:5" x14ac:dyDescent="0.25">
      <c r="B21" s="32">
        <v>8</v>
      </c>
      <c r="C21" s="33" t="s">
        <v>74</v>
      </c>
      <c r="D21" s="34"/>
      <c r="E21" s="34"/>
    </row>
    <row r="22" spans="2:5" x14ac:dyDescent="0.25">
      <c r="B22" s="36">
        <v>9</v>
      </c>
      <c r="C22" s="37" t="s">
        <v>76</v>
      </c>
      <c r="D22" s="38" t="s">
        <v>77</v>
      </c>
      <c r="E22" s="53">
        <v>0</v>
      </c>
    </row>
    <row r="23" spans="2:5" x14ac:dyDescent="0.25">
      <c r="B23" s="32">
        <v>10</v>
      </c>
      <c r="C23" s="33" t="s">
        <v>78</v>
      </c>
      <c r="D23" s="34"/>
      <c r="E23" s="34"/>
    </row>
    <row r="24" spans="2:5" x14ac:dyDescent="0.25">
      <c r="B24" s="36">
        <v>11</v>
      </c>
      <c r="C24" s="37" t="s">
        <v>79</v>
      </c>
      <c r="D24" s="38" t="s">
        <v>77</v>
      </c>
      <c r="E24" s="53">
        <v>0</v>
      </c>
    </row>
    <row r="25" spans="2:5" x14ac:dyDescent="0.25">
      <c r="B25" s="32">
        <v>12</v>
      </c>
      <c r="C25" s="33" t="s">
        <v>80</v>
      </c>
      <c r="D25" s="34"/>
      <c r="E25" s="34"/>
    </row>
    <row r="26" spans="2:5" x14ac:dyDescent="0.25">
      <c r="B26" s="36">
        <v>13</v>
      </c>
      <c r="C26" s="37" t="s">
        <v>81</v>
      </c>
      <c r="D26" s="38" t="s">
        <v>73</v>
      </c>
      <c r="E26" s="53">
        <v>0</v>
      </c>
    </row>
    <row r="27" spans="2:5" x14ac:dyDescent="0.25">
      <c r="B27" s="32">
        <v>14</v>
      </c>
      <c r="C27" s="33" t="s">
        <v>82</v>
      </c>
      <c r="D27" s="34"/>
      <c r="E27" s="34"/>
    </row>
    <row r="28" spans="2:5" x14ac:dyDescent="0.25">
      <c r="B28" s="36">
        <v>15</v>
      </c>
      <c r="C28" s="37" t="s">
        <v>83</v>
      </c>
      <c r="D28" s="38" t="s">
        <v>77</v>
      </c>
      <c r="E28" s="53">
        <v>0</v>
      </c>
    </row>
    <row r="29" spans="2:5" x14ac:dyDescent="0.25">
      <c r="B29" s="32">
        <v>16</v>
      </c>
      <c r="C29" s="33" t="s">
        <v>84</v>
      </c>
      <c r="D29" s="34"/>
      <c r="E29" s="34"/>
    </row>
    <row r="30" spans="2:5" x14ac:dyDescent="0.25">
      <c r="B30" s="36">
        <v>17</v>
      </c>
      <c r="C30" s="37" t="s">
        <v>85</v>
      </c>
      <c r="D30" s="38"/>
      <c r="E30" s="53"/>
    </row>
    <row r="31" spans="2:5" x14ac:dyDescent="0.25">
      <c r="B31" s="32">
        <v>18</v>
      </c>
      <c r="C31" s="33" t="s">
        <v>86</v>
      </c>
      <c r="D31" s="34"/>
      <c r="E31" s="34"/>
    </row>
    <row r="32" spans="2:5" x14ac:dyDescent="0.25">
      <c r="B32" s="36">
        <v>19</v>
      </c>
      <c r="C32" s="37" t="s">
        <v>87</v>
      </c>
      <c r="D32" s="38"/>
      <c r="E32" s="53"/>
    </row>
    <row r="33" spans="2:5" x14ac:dyDescent="0.25">
      <c r="B33" s="32">
        <v>20</v>
      </c>
      <c r="C33" s="33" t="s">
        <v>88</v>
      </c>
      <c r="D33" s="34"/>
      <c r="E33" s="34"/>
    </row>
    <row r="34" spans="2:5" x14ac:dyDescent="0.25">
      <c r="B34" s="36">
        <v>21</v>
      </c>
      <c r="C34" s="37" t="s">
        <v>89</v>
      </c>
      <c r="D34" s="38" t="s">
        <v>75</v>
      </c>
      <c r="E34" s="53">
        <v>0</v>
      </c>
    </row>
    <row r="35" spans="2:5" ht="15.75" x14ac:dyDescent="0.25">
      <c r="B35" s="32">
        <v>22</v>
      </c>
      <c r="C35" s="33" t="s">
        <v>90</v>
      </c>
      <c r="D35" s="34"/>
      <c r="E35" s="35"/>
    </row>
    <row r="36" spans="2:5" ht="15.75" x14ac:dyDescent="0.25">
      <c r="B36" s="36">
        <v>23</v>
      </c>
      <c r="C36" s="37" t="s">
        <v>91</v>
      </c>
      <c r="D36" s="38"/>
      <c r="E36" s="39"/>
    </row>
    <row r="37" spans="2:5" ht="15.75" x14ac:dyDescent="0.25">
      <c r="B37" s="32" t="s">
        <v>92</v>
      </c>
      <c r="C37" s="33"/>
      <c r="D37" s="40" t="s">
        <v>93</v>
      </c>
      <c r="E37" s="41">
        <v>0</v>
      </c>
    </row>
  </sheetData>
  <customSheetViews>
    <customSheetView guid="{0A4A4D0E-94E6-4379-AB30-5024B36E227B}" topLeftCell="A13">
      <selection activeCell="H22" sqref="H22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85" zoomScaleNormal="85" workbookViewId="0">
      <selection activeCell="D11" sqref="D11:E1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85" t="str">
        <f>"PROGRAMA DE OPERACIÓN DEL SERVICIO ("&amp;B7&amp;" - "&amp;C7&amp;")"</f>
        <v>PROGRAMA DE OPERACIÓN DEL SERVICIO (6 - IDA)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ht="30" x14ac:dyDescent="0.25">
      <c r="B7" s="30">
        <v>6</v>
      </c>
      <c r="C7" s="30" t="s">
        <v>55</v>
      </c>
      <c r="D7" s="30" t="s">
        <v>45</v>
      </c>
      <c r="E7" s="30" t="s">
        <v>46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ht="15.75" x14ac:dyDescent="0.25">
      <c r="B13" s="32">
        <v>0</v>
      </c>
      <c r="C13" s="33" t="s">
        <v>65</v>
      </c>
      <c r="D13" s="34"/>
      <c r="E13" s="35"/>
    </row>
    <row r="14" spans="2:9" ht="15.75" x14ac:dyDescent="0.25">
      <c r="B14" s="36">
        <v>1</v>
      </c>
      <c r="C14" s="37" t="s">
        <v>66</v>
      </c>
      <c r="D14" s="38"/>
      <c r="E14" s="39"/>
    </row>
    <row r="15" spans="2:9" ht="15.75" x14ac:dyDescent="0.25">
      <c r="B15" s="32">
        <v>2</v>
      </c>
      <c r="C15" s="33" t="s">
        <v>67</v>
      </c>
      <c r="D15" s="34"/>
      <c r="E15" s="35"/>
    </row>
    <row r="16" spans="2:9" ht="15.75" x14ac:dyDescent="0.25">
      <c r="B16" s="36">
        <v>3</v>
      </c>
      <c r="C16" s="37" t="s">
        <v>68</v>
      </c>
      <c r="D16" s="38"/>
      <c r="E16" s="39"/>
    </row>
    <row r="17" spans="2:5" ht="15.75" x14ac:dyDescent="0.25">
      <c r="B17" s="32">
        <v>4</v>
      </c>
      <c r="C17" s="33" t="s">
        <v>69</v>
      </c>
      <c r="D17" s="34"/>
      <c r="E17" s="35"/>
    </row>
    <row r="18" spans="2:5" ht="15.75" x14ac:dyDescent="0.25">
      <c r="B18" s="36">
        <v>5</v>
      </c>
      <c r="C18" s="37" t="s">
        <v>70</v>
      </c>
      <c r="D18" s="38"/>
      <c r="E18" s="39"/>
    </row>
    <row r="19" spans="2:5" ht="15.75" x14ac:dyDescent="0.25">
      <c r="B19" s="32">
        <v>6</v>
      </c>
      <c r="C19" s="33" t="s">
        <v>71</v>
      </c>
      <c r="D19" s="34" t="s">
        <v>75</v>
      </c>
      <c r="E19" s="55">
        <v>0</v>
      </c>
    </row>
    <row r="20" spans="2:5" x14ac:dyDescent="0.25">
      <c r="B20" s="36">
        <v>7</v>
      </c>
      <c r="C20" s="37" t="s">
        <v>72</v>
      </c>
      <c r="D20" s="38" t="s">
        <v>73</v>
      </c>
      <c r="E20" s="53">
        <v>0</v>
      </c>
    </row>
    <row r="21" spans="2:5" x14ac:dyDescent="0.25">
      <c r="B21" s="32">
        <v>8</v>
      </c>
      <c r="C21" s="33" t="s">
        <v>74</v>
      </c>
      <c r="D21" s="34" t="s">
        <v>73</v>
      </c>
      <c r="E21" s="30">
        <v>0</v>
      </c>
    </row>
    <row r="22" spans="2:5" x14ac:dyDescent="0.25">
      <c r="B22" s="36">
        <v>9</v>
      </c>
      <c r="C22" s="37" t="s">
        <v>76</v>
      </c>
      <c r="D22" s="38" t="s">
        <v>77</v>
      </c>
      <c r="E22" s="53">
        <v>0</v>
      </c>
    </row>
    <row r="23" spans="2:5" x14ac:dyDescent="0.25">
      <c r="B23" s="32">
        <v>10</v>
      </c>
      <c r="C23" s="33" t="s">
        <v>78</v>
      </c>
      <c r="D23" s="34" t="s">
        <v>77</v>
      </c>
      <c r="E23" s="30">
        <v>0</v>
      </c>
    </row>
    <row r="24" spans="2:5" x14ac:dyDescent="0.25">
      <c r="B24" s="36">
        <v>11</v>
      </c>
      <c r="C24" s="37" t="s">
        <v>79</v>
      </c>
      <c r="D24" s="38" t="s">
        <v>77</v>
      </c>
      <c r="E24" s="53">
        <v>0</v>
      </c>
    </row>
    <row r="25" spans="2:5" x14ac:dyDescent="0.25">
      <c r="B25" s="32">
        <v>12</v>
      </c>
      <c r="C25" s="33" t="s">
        <v>80</v>
      </c>
      <c r="D25" s="34" t="s">
        <v>73</v>
      </c>
      <c r="E25" s="30">
        <v>0</v>
      </c>
    </row>
    <row r="26" spans="2:5" x14ac:dyDescent="0.25">
      <c r="B26" s="36">
        <v>13</v>
      </c>
      <c r="C26" s="37" t="s">
        <v>81</v>
      </c>
      <c r="D26" s="38" t="s">
        <v>73</v>
      </c>
      <c r="E26" s="53">
        <v>0</v>
      </c>
    </row>
    <row r="27" spans="2:5" x14ac:dyDescent="0.25">
      <c r="B27" s="32">
        <v>14</v>
      </c>
      <c r="C27" s="33" t="s">
        <v>82</v>
      </c>
      <c r="D27" s="34"/>
      <c r="E27" s="30"/>
    </row>
    <row r="28" spans="2:5" x14ac:dyDescent="0.25">
      <c r="B28" s="36">
        <v>15</v>
      </c>
      <c r="C28" s="37" t="s">
        <v>83</v>
      </c>
      <c r="D28" s="38" t="s">
        <v>77</v>
      </c>
      <c r="E28" s="53">
        <v>0</v>
      </c>
    </row>
    <row r="29" spans="2:5" x14ac:dyDescent="0.25">
      <c r="B29" s="32">
        <v>16</v>
      </c>
      <c r="C29" s="33" t="s">
        <v>84</v>
      </c>
      <c r="D29" s="34"/>
      <c r="E29" s="30"/>
    </row>
    <row r="30" spans="2:5" x14ac:dyDescent="0.25">
      <c r="B30" s="36">
        <v>17</v>
      </c>
      <c r="C30" s="37" t="s">
        <v>85</v>
      </c>
      <c r="D30" s="38" t="s">
        <v>73</v>
      </c>
      <c r="E30" s="53">
        <v>0</v>
      </c>
    </row>
    <row r="31" spans="2:5" x14ac:dyDescent="0.25">
      <c r="B31" s="32">
        <v>18</v>
      </c>
      <c r="C31" s="33" t="s">
        <v>86</v>
      </c>
      <c r="D31" s="34" t="s">
        <v>73</v>
      </c>
      <c r="E31" s="30">
        <v>0</v>
      </c>
    </row>
    <row r="32" spans="2:5" x14ac:dyDescent="0.25">
      <c r="B32" s="36">
        <v>19</v>
      </c>
      <c r="C32" s="37" t="s">
        <v>87</v>
      </c>
      <c r="D32" s="38" t="s">
        <v>73</v>
      </c>
      <c r="E32" s="53">
        <v>0</v>
      </c>
    </row>
    <row r="33" spans="2:5" x14ac:dyDescent="0.25">
      <c r="B33" s="32">
        <v>20</v>
      </c>
      <c r="C33" s="33" t="s">
        <v>88</v>
      </c>
      <c r="D33" s="34" t="s">
        <v>75</v>
      </c>
      <c r="E33" s="30">
        <v>0</v>
      </c>
    </row>
    <row r="34" spans="2:5" x14ac:dyDescent="0.25">
      <c r="B34" s="36">
        <v>21</v>
      </c>
      <c r="C34" s="37" t="s">
        <v>89</v>
      </c>
      <c r="D34" s="38"/>
      <c r="E34" s="53"/>
    </row>
    <row r="35" spans="2:5" ht="15.75" x14ac:dyDescent="0.25">
      <c r="B35" s="32">
        <v>22</v>
      </c>
      <c r="C35" s="33" t="s">
        <v>90</v>
      </c>
      <c r="D35" s="34"/>
      <c r="E35" s="55"/>
    </row>
    <row r="36" spans="2:5" ht="15.75" x14ac:dyDescent="0.25">
      <c r="B36" s="36">
        <v>23</v>
      </c>
      <c r="C36" s="37" t="s">
        <v>91</v>
      </c>
      <c r="D36" s="38"/>
      <c r="E36" s="39"/>
    </row>
    <row r="37" spans="2:5" ht="15.75" x14ac:dyDescent="0.25">
      <c r="B37" s="32" t="s">
        <v>92</v>
      </c>
      <c r="C37" s="33"/>
      <c r="D37" s="40" t="s">
        <v>93</v>
      </c>
      <c r="E37" s="41">
        <f>+SUM(E13:E36)</f>
        <v>0</v>
      </c>
    </row>
  </sheetData>
  <customSheetViews>
    <customSheetView guid="{0A4A4D0E-94E6-4379-AB30-5024B36E227B}" scale="85" topLeftCell="A13">
      <selection activeCell="D11" sqref="D11:E1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80" zoomScaleNormal="80" workbookViewId="0">
      <selection activeCell="D11" sqref="D11:E11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85" t="str">
        <f>"PROGRAMA DE OPERACIÓN DEL SERVICIO ("&amp;B7&amp;" - "&amp;C7&amp;")"</f>
        <v>PROGRAMA DE OPERACIÓN DEL SERVICIO (6 - REGRESO)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ht="30" x14ac:dyDescent="0.25">
      <c r="B7" s="30">
        <v>6</v>
      </c>
      <c r="C7" s="30" t="s">
        <v>56</v>
      </c>
      <c r="D7" s="30" t="s">
        <v>46</v>
      </c>
      <c r="E7" s="30" t="s">
        <v>45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ht="15.75" x14ac:dyDescent="0.25">
      <c r="B13" s="32">
        <v>0</v>
      </c>
      <c r="C13" s="33" t="s">
        <v>65</v>
      </c>
      <c r="D13" s="34"/>
      <c r="E13" s="35"/>
    </row>
    <row r="14" spans="2:9" ht="15.75" x14ac:dyDescent="0.25">
      <c r="B14" s="36">
        <v>1</v>
      </c>
      <c r="C14" s="37" t="s">
        <v>66</v>
      </c>
      <c r="D14" s="38"/>
      <c r="E14" s="39"/>
    </row>
    <row r="15" spans="2:9" ht="15.75" x14ac:dyDescent="0.25">
      <c r="B15" s="32">
        <v>2</v>
      </c>
      <c r="C15" s="33" t="s">
        <v>67</v>
      </c>
      <c r="D15" s="34"/>
      <c r="E15" s="35"/>
    </row>
    <row r="16" spans="2:9" ht="15.75" x14ac:dyDescent="0.25">
      <c r="B16" s="36">
        <v>3</v>
      </c>
      <c r="C16" s="37" t="s">
        <v>68</v>
      </c>
      <c r="D16" s="38"/>
      <c r="E16" s="39"/>
    </row>
    <row r="17" spans="2:5" ht="15.75" x14ac:dyDescent="0.25">
      <c r="B17" s="32">
        <v>4</v>
      </c>
      <c r="C17" s="33" t="s">
        <v>69</v>
      </c>
      <c r="D17" s="34"/>
      <c r="E17" s="35"/>
    </row>
    <row r="18" spans="2:5" ht="15.75" x14ac:dyDescent="0.25">
      <c r="B18" s="36">
        <v>5</v>
      </c>
      <c r="C18" s="37" t="s">
        <v>70</v>
      </c>
      <c r="D18" s="38"/>
      <c r="E18" s="39"/>
    </row>
    <row r="19" spans="2:5" ht="15.75" x14ac:dyDescent="0.25">
      <c r="B19" s="32">
        <v>6</v>
      </c>
      <c r="C19" s="33" t="s">
        <v>71</v>
      </c>
      <c r="D19" s="34"/>
      <c r="E19" s="35"/>
    </row>
    <row r="20" spans="2:5" x14ac:dyDescent="0.25">
      <c r="B20" s="36">
        <v>7</v>
      </c>
      <c r="C20" s="37" t="s">
        <v>72</v>
      </c>
      <c r="D20" s="38" t="s">
        <v>73</v>
      </c>
      <c r="E20" s="53">
        <v>0</v>
      </c>
    </row>
    <row r="21" spans="2:5" x14ac:dyDescent="0.25">
      <c r="B21" s="32">
        <v>8</v>
      </c>
      <c r="C21" s="33" t="s">
        <v>74</v>
      </c>
      <c r="D21" s="34"/>
      <c r="E21" s="30"/>
    </row>
    <row r="22" spans="2:5" x14ac:dyDescent="0.25">
      <c r="B22" s="36">
        <v>9</v>
      </c>
      <c r="C22" s="37" t="s">
        <v>76</v>
      </c>
      <c r="D22" s="38"/>
      <c r="E22" s="53"/>
    </row>
    <row r="23" spans="2:5" x14ac:dyDescent="0.25">
      <c r="B23" s="32">
        <v>10</v>
      </c>
      <c r="C23" s="33" t="s">
        <v>78</v>
      </c>
      <c r="D23" s="34" t="s">
        <v>77</v>
      </c>
      <c r="E23" s="30">
        <v>0</v>
      </c>
    </row>
    <row r="24" spans="2:5" x14ac:dyDescent="0.25">
      <c r="B24" s="36">
        <v>11</v>
      </c>
      <c r="C24" s="37" t="s">
        <v>79</v>
      </c>
      <c r="D24" s="38" t="s">
        <v>77</v>
      </c>
      <c r="E24" s="53">
        <v>0</v>
      </c>
    </row>
    <row r="25" spans="2:5" x14ac:dyDescent="0.25">
      <c r="B25" s="32">
        <v>12</v>
      </c>
      <c r="C25" s="33" t="s">
        <v>80</v>
      </c>
      <c r="D25" s="34" t="s">
        <v>73</v>
      </c>
      <c r="E25" s="30">
        <v>0</v>
      </c>
    </row>
    <row r="26" spans="2:5" x14ac:dyDescent="0.25">
      <c r="B26" s="36">
        <v>13</v>
      </c>
      <c r="C26" s="37" t="s">
        <v>81</v>
      </c>
      <c r="D26" s="38"/>
      <c r="E26" s="53"/>
    </row>
    <row r="27" spans="2:5" x14ac:dyDescent="0.25">
      <c r="B27" s="32">
        <v>14</v>
      </c>
      <c r="C27" s="33" t="s">
        <v>82</v>
      </c>
      <c r="D27" s="34" t="s">
        <v>73</v>
      </c>
      <c r="E27" s="30">
        <v>0</v>
      </c>
    </row>
    <row r="28" spans="2:5" x14ac:dyDescent="0.25">
      <c r="B28" s="36">
        <v>15</v>
      </c>
      <c r="C28" s="37" t="s">
        <v>83</v>
      </c>
      <c r="D28" s="38" t="s">
        <v>77</v>
      </c>
      <c r="E28" s="53">
        <v>0</v>
      </c>
    </row>
    <row r="29" spans="2:5" x14ac:dyDescent="0.25">
      <c r="B29" s="32">
        <v>16</v>
      </c>
      <c r="C29" s="33" t="s">
        <v>84</v>
      </c>
      <c r="D29" s="34"/>
      <c r="E29" s="30"/>
    </row>
    <row r="30" spans="2:5" x14ac:dyDescent="0.25">
      <c r="B30" s="36">
        <v>17</v>
      </c>
      <c r="C30" s="37" t="s">
        <v>85</v>
      </c>
      <c r="D30" s="38"/>
      <c r="E30" s="53"/>
    </row>
    <row r="31" spans="2:5" x14ac:dyDescent="0.25">
      <c r="B31" s="32">
        <v>18</v>
      </c>
      <c r="C31" s="33" t="s">
        <v>86</v>
      </c>
      <c r="D31" s="34" t="s">
        <v>73</v>
      </c>
      <c r="E31" s="30">
        <v>0</v>
      </c>
    </row>
    <row r="32" spans="2:5" x14ac:dyDescent="0.25">
      <c r="B32" s="36">
        <v>19</v>
      </c>
      <c r="C32" s="37" t="s">
        <v>87</v>
      </c>
      <c r="D32" s="38" t="s">
        <v>73</v>
      </c>
      <c r="E32" s="53">
        <v>0</v>
      </c>
    </row>
    <row r="33" spans="2:5" x14ac:dyDescent="0.25">
      <c r="B33" s="32">
        <v>20</v>
      </c>
      <c r="C33" s="33" t="s">
        <v>88</v>
      </c>
      <c r="D33" s="34"/>
      <c r="E33" s="30"/>
    </row>
    <row r="34" spans="2:5" x14ac:dyDescent="0.25">
      <c r="B34" s="36">
        <v>21</v>
      </c>
      <c r="C34" s="37" t="s">
        <v>89</v>
      </c>
      <c r="D34" s="38"/>
      <c r="E34" s="53"/>
    </row>
    <row r="35" spans="2:5" ht="15.75" x14ac:dyDescent="0.25">
      <c r="B35" s="32">
        <v>22</v>
      </c>
      <c r="C35" s="33" t="s">
        <v>90</v>
      </c>
      <c r="D35" s="34"/>
      <c r="E35" s="55"/>
    </row>
    <row r="36" spans="2:5" ht="15.75" x14ac:dyDescent="0.25">
      <c r="B36" s="36">
        <v>23</v>
      </c>
      <c r="C36" s="37" t="s">
        <v>91</v>
      </c>
      <c r="D36" s="38"/>
      <c r="E36" s="39"/>
    </row>
    <row r="37" spans="2:5" ht="15.75" x14ac:dyDescent="0.25">
      <c r="B37" s="32" t="s">
        <v>92</v>
      </c>
      <c r="C37" s="33"/>
      <c r="D37" s="40" t="s">
        <v>93</v>
      </c>
      <c r="E37" s="41">
        <f>+SUM(E13:E36)</f>
        <v>0</v>
      </c>
    </row>
  </sheetData>
  <customSheetViews>
    <customSheetView guid="{0A4A4D0E-94E6-4379-AB30-5024B36E227B}" scale="80" topLeftCell="A13">
      <selection activeCell="D11" sqref="D11:E1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80" zoomScaleNormal="80" workbookViewId="0">
      <selection activeCell="F23" sqref="F23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85" t="str">
        <f>"PROGRAMA DE OPERACIÓN DEL SERVICIO ("&amp;B7&amp;" - "&amp;C7&amp;")"</f>
        <v>PROGRAMA DE OPERACIÓN DEL SERVICIO (6V - IDA)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x14ac:dyDescent="0.25">
      <c r="B7" s="30" t="s">
        <v>51</v>
      </c>
      <c r="C7" s="30" t="s">
        <v>55</v>
      </c>
      <c r="D7" s="30" t="s">
        <v>45</v>
      </c>
      <c r="E7" s="30" t="s">
        <v>46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ht="15.75" x14ac:dyDescent="0.25">
      <c r="B13" s="32">
        <v>0</v>
      </c>
      <c r="C13" s="33" t="s">
        <v>65</v>
      </c>
      <c r="D13" s="34"/>
      <c r="E13" s="35"/>
    </row>
    <row r="14" spans="2:9" ht="15.75" x14ac:dyDescent="0.25">
      <c r="B14" s="36">
        <v>1</v>
      </c>
      <c r="C14" s="37" t="s">
        <v>66</v>
      </c>
      <c r="D14" s="38"/>
      <c r="E14" s="39"/>
    </row>
    <row r="15" spans="2:9" ht="15.75" x14ac:dyDescent="0.25">
      <c r="B15" s="32">
        <v>2</v>
      </c>
      <c r="C15" s="33" t="s">
        <v>67</v>
      </c>
      <c r="D15" s="34"/>
      <c r="E15" s="35"/>
    </row>
    <row r="16" spans="2:9" ht="15.75" x14ac:dyDescent="0.25">
      <c r="B16" s="36">
        <v>3</v>
      </c>
      <c r="C16" s="37" t="s">
        <v>68</v>
      </c>
      <c r="D16" s="38"/>
      <c r="E16" s="39"/>
    </row>
    <row r="17" spans="2:5" ht="15.75" x14ac:dyDescent="0.25">
      <c r="B17" s="32">
        <v>4</v>
      </c>
      <c r="C17" s="33" t="s">
        <v>69</v>
      </c>
      <c r="D17" s="34"/>
      <c r="E17" s="35"/>
    </row>
    <row r="18" spans="2:5" ht="15.75" x14ac:dyDescent="0.25">
      <c r="B18" s="36">
        <v>5</v>
      </c>
      <c r="C18" s="37" t="s">
        <v>70</v>
      </c>
      <c r="D18" s="38"/>
      <c r="E18" s="39"/>
    </row>
    <row r="19" spans="2:5" ht="15.75" x14ac:dyDescent="0.25">
      <c r="B19" s="32">
        <v>6</v>
      </c>
      <c r="C19" s="33" t="s">
        <v>71</v>
      </c>
      <c r="D19" s="34"/>
      <c r="E19" s="35"/>
    </row>
    <row r="20" spans="2:5" x14ac:dyDescent="0.25">
      <c r="B20" s="36">
        <v>7</v>
      </c>
      <c r="C20" s="37" t="s">
        <v>72</v>
      </c>
      <c r="D20" s="38"/>
      <c r="E20" s="53"/>
    </row>
    <row r="21" spans="2:5" x14ac:dyDescent="0.25">
      <c r="B21" s="32">
        <v>8</v>
      </c>
      <c r="C21" s="33" t="s">
        <v>74</v>
      </c>
      <c r="D21" s="34"/>
      <c r="E21" s="34"/>
    </row>
    <row r="22" spans="2:5" x14ac:dyDescent="0.25">
      <c r="B22" s="36">
        <v>9</v>
      </c>
      <c r="C22" s="37" t="s">
        <v>76</v>
      </c>
      <c r="D22" s="38"/>
      <c r="E22" s="38"/>
    </row>
    <row r="23" spans="2:5" x14ac:dyDescent="0.25">
      <c r="B23" s="32">
        <v>10</v>
      </c>
      <c r="C23" s="33" t="s">
        <v>78</v>
      </c>
      <c r="D23" s="34"/>
      <c r="E23" s="34"/>
    </row>
    <row r="24" spans="2:5" x14ac:dyDescent="0.25">
      <c r="B24" s="36">
        <v>11</v>
      </c>
      <c r="C24" s="37" t="s">
        <v>79</v>
      </c>
      <c r="D24" s="38" t="s">
        <v>77</v>
      </c>
      <c r="E24" s="53">
        <v>0</v>
      </c>
    </row>
    <row r="25" spans="2:5" x14ac:dyDescent="0.25">
      <c r="B25" s="32">
        <v>12</v>
      </c>
      <c r="C25" s="33" t="s">
        <v>80</v>
      </c>
      <c r="D25" s="34"/>
      <c r="E25" s="34"/>
    </row>
    <row r="26" spans="2:5" x14ac:dyDescent="0.25">
      <c r="B26" s="36">
        <v>13</v>
      </c>
      <c r="C26" s="37" t="s">
        <v>81</v>
      </c>
      <c r="D26" s="38"/>
      <c r="E26" s="38"/>
    </row>
    <row r="27" spans="2:5" x14ac:dyDescent="0.25">
      <c r="B27" s="32">
        <v>14</v>
      </c>
      <c r="C27" s="33" t="s">
        <v>82</v>
      </c>
      <c r="D27" s="34"/>
      <c r="E27" s="34"/>
    </row>
    <row r="28" spans="2:5" x14ac:dyDescent="0.25">
      <c r="B28" s="36">
        <v>15</v>
      </c>
      <c r="C28" s="37" t="s">
        <v>83</v>
      </c>
      <c r="D28" s="38"/>
      <c r="E28" s="38"/>
    </row>
    <row r="29" spans="2:5" x14ac:dyDescent="0.25">
      <c r="B29" s="32">
        <v>16</v>
      </c>
      <c r="C29" s="33" t="s">
        <v>84</v>
      </c>
      <c r="D29" s="34"/>
      <c r="E29" s="34"/>
    </row>
    <row r="30" spans="2:5" x14ac:dyDescent="0.25">
      <c r="B30" s="36">
        <v>17</v>
      </c>
      <c r="C30" s="37" t="s">
        <v>85</v>
      </c>
      <c r="D30" s="38"/>
      <c r="E30" s="38"/>
    </row>
    <row r="31" spans="2:5" x14ac:dyDescent="0.25">
      <c r="B31" s="32">
        <v>18</v>
      </c>
      <c r="C31" s="33" t="s">
        <v>86</v>
      </c>
      <c r="D31" s="34"/>
      <c r="E31" s="34"/>
    </row>
    <row r="32" spans="2:5" x14ac:dyDescent="0.25">
      <c r="B32" s="36">
        <v>19</v>
      </c>
      <c r="C32" s="37" t="s">
        <v>87</v>
      </c>
      <c r="D32" s="38"/>
      <c r="E32" s="38"/>
    </row>
    <row r="33" spans="2:5" x14ac:dyDescent="0.25">
      <c r="B33" s="32">
        <v>20</v>
      </c>
      <c r="C33" s="33" t="s">
        <v>88</v>
      </c>
      <c r="D33" s="34"/>
      <c r="E33" s="34"/>
    </row>
    <row r="34" spans="2:5" x14ac:dyDescent="0.25">
      <c r="B34" s="36">
        <v>21</v>
      </c>
      <c r="C34" s="37" t="s">
        <v>89</v>
      </c>
      <c r="D34" s="38"/>
      <c r="E34" s="38"/>
    </row>
    <row r="35" spans="2:5" x14ac:dyDescent="0.25">
      <c r="B35" s="32">
        <v>22</v>
      </c>
      <c r="C35" s="33" t="s">
        <v>90</v>
      </c>
      <c r="D35" s="34"/>
      <c r="E35" s="34"/>
    </row>
    <row r="36" spans="2:5" ht="15.75" x14ac:dyDescent="0.25">
      <c r="B36" s="36">
        <v>23</v>
      </c>
      <c r="C36" s="37" t="s">
        <v>91</v>
      </c>
      <c r="D36" s="38"/>
      <c r="E36" s="39"/>
    </row>
    <row r="37" spans="2:5" ht="15.75" x14ac:dyDescent="0.25">
      <c r="B37" s="32" t="s">
        <v>92</v>
      </c>
      <c r="C37" s="33"/>
      <c r="D37" s="40" t="s">
        <v>93</v>
      </c>
      <c r="E37" s="41">
        <f>+SUM(E13:E36)</f>
        <v>0</v>
      </c>
    </row>
  </sheetData>
  <customSheetViews>
    <customSheetView guid="{0A4A4D0E-94E6-4379-AB30-5024B36E227B}" scale="80" topLeftCell="A13">
      <selection activeCell="F23" sqref="F23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80" zoomScaleNormal="80" workbookViewId="0">
      <selection activeCell="C16" sqref="C16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85" t="str">
        <f>"PROGRAMA DE OPERACIÓN DEL SERVICIO ("&amp;B7&amp;" - "&amp;C7&amp;")"</f>
        <v>PROGRAMA DE OPERACIÓN DEL SERVICIO (6V - REGRESO)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x14ac:dyDescent="0.25">
      <c r="B7" s="30" t="s">
        <v>51</v>
      </c>
      <c r="C7" s="30" t="s">
        <v>56</v>
      </c>
      <c r="D7" s="30" t="s">
        <v>46</v>
      </c>
      <c r="E7" s="30" t="s">
        <v>52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ht="15.75" x14ac:dyDescent="0.25">
      <c r="B13" s="32">
        <v>0</v>
      </c>
      <c r="C13" s="33" t="s">
        <v>65</v>
      </c>
      <c r="D13" s="34"/>
      <c r="E13" s="35"/>
    </row>
    <row r="14" spans="2:9" ht="15.75" x14ac:dyDescent="0.25">
      <c r="B14" s="36">
        <v>1</v>
      </c>
      <c r="C14" s="37" t="s">
        <v>66</v>
      </c>
      <c r="D14" s="38"/>
      <c r="E14" s="39"/>
    </row>
    <row r="15" spans="2:9" ht="15.75" x14ac:dyDescent="0.25">
      <c r="B15" s="32">
        <v>2</v>
      </c>
      <c r="C15" s="33" t="s">
        <v>67</v>
      </c>
      <c r="D15" s="34"/>
      <c r="E15" s="35"/>
    </row>
    <row r="16" spans="2:9" ht="15.75" x14ac:dyDescent="0.25">
      <c r="B16" s="36">
        <v>3</v>
      </c>
      <c r="C16" s="37" t="s">
        <v>68</v>
      </c>
      <c r="D16" s="38"/>
      <c r="E16" s="39"/>
    </row>
    <row r="17" spans="2:5" ht="15.75" x14ac:dyDescent="0.25">
      <c r="B17" s="32">
        <v>4</v>
      </c>
      <c r="C17" s="33" t="s">
        <v>69</v>
      </c>
      <c r="D17" s="34"/>
      <c r="E17" s="35"/>
    </row>
    <row r="18" spans="2:5" ht="15.75" x14ac:dyDescent="0.25">
      <c r="B18" s="36">
        <v>5</v>
      </c>
      <c r="C18" s="37" t="s">
        <v>70</v>
      </c>
      <c r="D18" s="38"/>
      <c r="E18" s="39"/>
    </row>
    <row r="19" spans="2:5" ht="15.75" x14ac:dyDescent="0.25">
      <c r="B19" s="32">
        <v>6</v>
      </c>
      <c r="C19" s="33" t="s">
        <v>71</v>
      </c>
      <c r="D19" s="34"/>
      <c r="E19" s="35"/>
    </row>
    <row r="20" spans="2:5" x14ac:dyDescent="0.25">
      <c r="B20" s="36">
        <v>7</v>
      </c>
      <c r="C20" s="37" t="s">
        <v>72</v>
      </c>
      <c r="D20" s="38"/>
      <c r="E20" s="38"/>
    </row>
    <row r="21" spans="2:5" x14ac:dyDescent="0.25">
      <c r="B21" s="32">
        <v>8</v>
      </c>
      <c r="C21" s="33" t="s">
        <v>74</v>
      </c>
      <c r="D21" s="34"/>
      <c r="E21" s="34"/>
    </row>
    <row r="22" spans="2:5" x14ac:dyDescent="0.25">
      <c r="B22" s="36">
        <v>9</v>
      </c>
      <c r="C22" s="37" t="s">
        <v>76</v>
      </c>
      <c r="D22" s="38"/>
      <c r="E22" s="38"/>
    </row>
    <row r="23" spans="2:5" x14ac:dyDescent="0.25">
      <c r="B23" s="32">
        <v>10</v>
      </c>
      <c r="C23" s="33" t="s">
        <v>78</v>
      </c>
      <c r="D23" s="34"/>
      <c r="E23" s="34"/>
    </row>
    <row r="24" spans="2:5" x14ac:dyDescent="0.25">
      <c r="B24" s="36">
        <v>11</v>
      </c>
      <c r="C24" s="37" t="s">
        <v>79</v>
      </c>
      <c r="D24" s="38"/>
      <c r="E24" s="53"/>
    </row>
    <row r="25" spans="2:5" x14ac:dyDescent="0.25">
      <c r="B25" s="32">
        <v>12</v>
      </c>
      <c r="C25" s="33" t="s">
        <v>80</v>
      </c>
      <c r="D25" s="34" t="s">
        <v>73</v>
      </c>
      <c r="E25" s="30">
        <v>0</v>
      </c>
    </row>
    <row r="26" spans="2:5" x14ac:dyDescent="0.25">
      <c r="B26" s="36">
        <v>13</v>
      </c>
      <c r="C26" s="37" t="s">
        <v>81</v>
      </c>
      <c r="D26" s="38"/>
      <c r="E26" s="38"/>
    </row>
    <row r="27" spans="2:5" x14ac:dyDescent="0.25">
      <c r="B27" s="32">
        <v>14</v>
      </c>
      <c r="C27" s="33" t="s">
        <v>82</v>
      </c>
      <c r="D27" s="34"/>
      <c r="E27" s="34"/>
    </row>
    <row r="28" spans="2:5" x14ac:dyDescent="0.25">
      <c r="B28" s="36">
        <v>15</v>
      </c>
      <c r="C28" s="37" t="s">
        <v>83</v>
      </c>
      <c r="D28" s="38"/>
      <c r="E28" s="38"/>
    </row>
    <row r="29" spans="2:5" x14ac:dyDescent="0.25">
      <c r="B29" s="32">
        <v>16</v>
      </c>
      <c r="C29" s="33" t="s">
        <v>84</v>
      </c>
      <c r="D29" s="34"/>
      <c r="E29" s="34"/>
    </row>
    <row r="30" spans="2:5" x14ac:dyDescent="0.25">
      <c r="B30" s="36">
        <v>17</v>
      </c>
      <c r="C30" s="37" t="s">
        <v>85</v>
      </c>
      <c r="D30" s="38"/>
      <c r="E30" s="38"/>
    </row>
    <row r="31" spans="2:5" x14ac:dyDescent="0.25">
      <c r="B31" s="32">
        <v>18</v>
      </c>
      <c r="C31" s="33" t="s">
        <v>86</v>
      </c>
      <c r="D31" s="34" t="s">
        <v>73</v>
      </c>
      <c r="E31" s="30">
        <v>0</v>
      </c>
    </row>
    <row r="32" spans="2:5" x14ac:dyDescent="0.25">
      <c r="B32" s="36">
        <v>19</v>
      </c>
      <c r="C32" s="37" t="s">
        <v>87</v>
      </c>
      <c r="D32" s="38" t="s">
        <v>73</v>
      </c>
      <c r="E32" s="53">
        <v>0</v>
      </c>
    </row>
    <row r="33" spans="2:5" x14ac:dyDescent="0.25">
      <c r="B33" s="32">
        <v>20</v>
      </c>
      <c r="C33" s="33" t="s">
        <v>88</v>
      </c>
      <c r="D33" s="34"/>
      <c r="E33" s="30"/>
    </row>
    <row r="34" spans="2:5" x14ac:dyDescent="0.25">
      <c r="B34" s="36">
        <v>21</v>
      </c>
      <c r="C34" s="37" t="s">
        <v>89</v>
      </c>
      <c r="D34" s="38" t="s">
        <v>75</v>
      </c>
      <c r="E34" s="53">
        <v>0</v>
      </c>
    </row>
    <row r="35" spans="2:5" ht="15.75" x14ac:dyDescent="0.25">
      <c r="B35" s="32">
        <v>22</v>
      </c>
      <c r="C35" s="33" t="s">
        <v>90</v>
      </c>
      <c r="D35" s="34"/>
      <c r="E35" s="35"/>
    </row>
    <row r="36" spans="2:5" ht="15.75" x14ac:dyDescent="0.25">
      <c r="B36" s="36">
        <v>23</v>
      </c>
      <c r="C36" s="37" t="s">
        <v>91</v>
      </c>
      <c r="D36" s="38"/>
      <c r="E36" s="39"/>
    </row>
    <row r="37" spans="2:5" ht="15.75" x14ac:dyDescent="0.25">
      <c r="B37" s="32" t="s">
        <v>92</v>
      </c>
      <c r="C37" s="33"/>
      <c r="D37" s="40" t="s">
        <v>93</v>
      </c>
      <c r="E37" s="41">
        <f>+SUM(E13:E36)</f>
        <v>0</v>
      </c>
    </row>
  </sheetData>
  <customSheetViews>
    <customSheetView guid="{0A4A4D0E-94E6-4379-AB30-5024B36E227B}" scale="80" topLeftCell="A8">
      <selection activeCell="C16" sqref="C16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conditionalFormatting sqref="E6">
    <cfRule type="expression" dxfId="9" priority="3">
      <formula>E6=""</formula>
    </cfRule>
  </conditionalFormatting>
  <conditionalFormatting sqref="D6">
    <cfRule type="expression" dxfId="8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70" zoomScaleNormal="70" workbookViewId="0">
      <selection activeCell="C17" sqref="C17"/>
    </sheetView>
  </sheetViews>
  <sheetFormatPr baseColWidth="10" defaultRowHeight="15" x14ac:dyDescent="0.25"/>
  <cols>
    <col min="3" max="3" width="15.42578125" customWidth="1"/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85" t="str">
        <f>"PROGRAMA DE OPERACIÓN DEL SERVICIO ("&amp;B7&amp;" - "&amp;C7&amp;")"</f>
        <v>PROGRAMA DE OPERACIÓN DEL SERVICIO (8 - IDA)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ht="30" x14ac:dyDescent="0.25">
      <c r="B7" s="30">
        <v>8</v>
      </c>
      <c r="C7" s="30" t="s">
        <v>55</v>
      </c>
      <c r="D7" s="30" t="str">
        <f>+'Operador PA'!E44</f>
        <v>Archipiélago de Chiloé</v>
      </c>
      <c r="E7" s="30" t="str">
        <f>+'Operador PA'!G44</f>
        <v>Hospital Regional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x14ac:dyDescent="0.25">
      <c r="B13" s="32">
        <v>0</v>
      </c>
      <c r="C13" s="33" t="s">
        <v>65</v>
      </c>
      <c r="D13" s="34"/>
      <c r="E13" s="48"/>
    </row>
    <row r="14" spans="2:9" x14ac:dyDescent="0.25">
      <c r="B14" s="36">
        <v>1</v>
      </c>
      <c r="C14" s="37" t="s">
        <v>66</v>
      </c>
      <c r="D14" s="38"/>
      <c r="E14" s="38"/>
    </row>
    <row r="15" spans="2:9" x14ac:dyDescent="0.25">
      <c r="B15" s="32">
        <v>2</v>
      </c>
      <c r="C15" s="33" t="s">
        <v>67</v>
      </c>
      <c r="D15" s="34"/>
      <c r="E15" s="34"/>
    </row>
    <row r="16" spans="2:9" x14ac:dyDescent="0.25">
      <c r="B16" s="36">
        <v>3</v>
      </c>
      <c r="C16" s="37" t="s">
        <v>68</v>
      </c>
      <c r="D16" s="38"/>
      <c r="E16" s="38"/>
    </row>
    <row r="17" spans="2:5" x14ac:dyDescent="0.25">
      <c r="B17" s="32">
        <v>4</v>
      </c>
      <c r="C17" s="33" t="s">
        <v>69</v>
      </c>
      <c r="D17" s="34"/>
      <c r="E17" s="34"/>
    </row>
    <row r="18" spans="2:5" x14ac:dyDescent="0.25">
      <c r="B18" s="36">
        <v>5</v>
      </c>
      <c r="C18" s="37" t="s">
        <v>70</v>
      </c>
      <c r="D18" s="38"/>
      <c r="E18" s="38"/>
    </row>
    <row r="19" spans="2:5" x14ac:dyDescent="0.25">
      <c r="B19" s="32">
        <v>6</v>
      </c>
      <c r="C19" s="33" t="s">
        <v>71</v>
      </c>
      <c r="D19" s="34"/>
      <c r="E19" s="34"/>
    </row>
    <row r="20" spans="2:5" x14ac:dyDescent="0.25">
      <c r="B20" s="36">
        <v>7</v>
      </c>
      <c r="C20" s="37" t="s">
        <v>72</v>
      </c>
      <c r="D20" s="38" t="s">
        <v>73</v>
      </c>
      <c r="E20" s="53">
        <v>0</v>
      </c>
    </row>
    <row r="21" spans="2:5" x14ac:dyDescent="0.25">
      <c r="B21" s="32">
        <v>8</v>
      </c>
      <c r="C21" s="33" t="s">
        <v>74</v>
      </c>
      <c r="D21" s="34" t="s">
        <v>73</v>
      </c>
      <c r="E21" s="30">
        <v>0</v>
      </c>
    </row>
    <row r="22" spans="2:5" x14ac:dyDescent="0.25">
      <c r="B22" s="36">
        <v>9</v>
      </c>
      <c r="C22" s="37" t="s">
        <v>76</v>
      </c>
      <c r="D22" s="38"/>
      <c r="E22" s="53"/>
    </row>
    <row r="23" spans="2:5" x14ac:dyDescent="0.25">
      <c r="B23" s="32">
        <v>10</v>
      </c>
      <c r="C23" s="33" t="s">
        <v>78</v>
      </c>
      <c r="D23" s="34" t="s">
        <v>77</v>
      </c>
      <c r="E23" s="30">
        <v>0</v>
      </c>
    </row>
    <row r="24" spans="2:5" x14ac:dyDescent="0.25">
      <c r="B24" s="36">
        <v>11</v>
      </c>
      <c r="C24" s="37" t="s">
        <v>79</v>
      </c>
      <c r="D24" s="38" t="s">
        <v>77</v>
      </c>
      <c r="E24" s="53">
        <v>0</v>
      </c>
    </row>
    <row r="25" spans="2:5" x14ac:dyDescent="0.25">
      <c r="B25" s="32">
        <v>12</v>
      </c>
      <c r="C25" s="33" t="s">
        <v>80</v>
      </c>
      <c r="D25" s="34"/>
      <c r="E25" s="30"/>
    </row>
    <row r="26" spans="2:5" x14ac:dyDescent="0.25">
      <c r="B26" s="36">
        <v>13</v>
      </c>
      <c r="C26" s="37" t="s">
        <v>81</v>
      </c>
      <c r="D26" s="38" t="s">
        <v>73</v>
      </c>
      <c r="E26" s="53">
        <v>0</v>
      </c>
    </row>
    <row r="27" spans="2:5" x14ac:dyDescent="0.25">
      <c r="B27" s="32">
        <v>14</v>
      </c>
      <c r="C27" s="33" t="s">
        <v>82</v>
      </c>
      <c r="D27" s="34"/>
      <c r="E27" s="30"/>
    </row>
    <row r="28" spans="2:5" x14ac:dyDescent="0.25">
      <c r="B28" s="36">
        <v>15</v>
      </c>
      <c r="C28" s="37" t="s">
        <v>83</v>
      </c>
      <c r="D28" s="38" t="s">
        <v>77</v>
      </c>
      <c r="E28" s="53">
        <v>0</v>
      </c>
    </row>
    <row r="29" spans="2:5" x14ac:dyDescent="0.25">
      <c r="B29" s="32">
        <v>16</v>
      </c>
      <c r="C29" s="33" t="s">
        <v>84</v>
      </c>
      <c r="D29" s="34" t="s">
        <v>77</v>
      </c>
      <c r="E29" s="30">
        <v>0</v>
      </c>
    </row>
    <row r="30" spans="2:5" x14ac:dyDescent="0.25">
      <c r="B30" s="36">
        <v>17</v>
      </c>
      <c r="C30" s="37" t="s">
        <v>85</v>
      </c>
      <c r="D30" s="38" t="s">
        <v>73</v>
      </c>
      <c r="E30" s="53">
        <v>0</v>
      </c>
    </row>
    <row r="31" spans="2:5" x14ac:dyDescent="0.25">
      <c r="B31" s="32">
        <v>18</v>
      </c>
      <c r="C31" s="33" t="s">
        <v>86</v>
      </c>
      <c r="D31" s="34" t="s">
        <v>73</v>
      </c>
      <c r="E31" s="30">
        <v>0</v>
      </c>
    </row>
    <row r="32" spans="2:5" x14ac:dyDescent="0.25">
      <c r="B32" s="36">
        <v>19</v>
      </c>
      <c r="C32" s="37" t="s">
        <v>87</v>
      </c>
      <c r="D32" s="38" t="s">
        <v>73</v>
      </c>
      <c r="E32" s="53">
        <v>0</v>
      </c>
    </row>
    <row r="33" spans="2:5" x14ac:dyDescent="0.25">
      <c r="B33" s="32">
        <v>20</v>
      </c>
      <c r="C33" s="33" t="s">
        <v>88</v>
      </c>
      <c r="D33" s="34" t="s">
        <v>75</v>
      </c>
      <c r="E33" s="30">
        <v>0</v>
      </c>
    </row>
    <row r="34" spans="2:5" x14ac:dyDescent="0.25">
      <c r="B34" s="36">
        <v>21</v>
      </c>
      <c r="C34" s="37" t="s">
        <v>89</v>
      </c>
      <c r="D34" s="38" t="s">
        <v>75</v>
      </c>
      <c r="E34" s="53">
        <v>0</v>
      </c>
    </row>
    <row r="35" spans="2:5" x14ac:dyDescent="0.25">
      <c r="B35" s="32">
        <v>22</v>
      </c>
      <c r="C35" s="33" t="s">
        <v>90</v>
      </c>
      <c r="D35" s="34"/>
      <c r="E35" s="30"/>
    </row>
    <row r="36" spans="2:5" x14ac:dyDescent="0.25">
      <c r="B36" s="36">
        <v>23</v>
      </c>
      <c r="C36" s="37" t="s">
        <v>91</v>
      </c>
      <c r="D36" s="38"/>
      <c r="E36" s="53"/>
    </row>
    <row r="37" spans="2:5" ht="15.75" x14ac:dyDescent="0.25">
      <c r="B37" s="32" t="s">
        <v>92</v>
      </c>
      <c r="C37" s="33"/>
      <c r="D37" s="40" t="s">
        <v>93</v>
      </c>
      <c r="E37" s="41">
        <f>+SUM(E13:E36)</f>
        <v>0</v>
      </c>
    </row>
  </sheetData>
  <customSheetViews>
    <customSheetView guid="{0A4A4D0E-94E6-4379-AB30-5024B36E227B}" scale="70">
      <selection activeCell="C17" sqref="C17"/>
      <pageMargins left="0.7" right="0.7" top="0.75" bottom="0.75" header="0.3" footer="0.3"/>
      <pageSetup paperSize="9" orientation="portrait"/>
    </customSheetView>
  </customSheetViews>
  <mergeCells count="4">
    <mergeCell ref="B2:I2"/>
    <mergeCell ref="B11:B12"/>
    <mergeCell ref="C11:C12"/>
    <mergeCell ref="D11:E11"/>
  </mergeCells>
  <conditionalFormatting sqref="D7:E7">
    <cfRule type="expression" dxfId="7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85" zoomScaleNormal="85" workbookViewId="0">
      <selection activeCell="H23" sqref="H23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85" t="str">
        <f>"PROGRAMA DE OPERACIÓN DEL SERVICIO ("&amp;B7&amp;" - "&amp;C7&amp;")"</f>
        <v>PROGRAMA DE OPERACIÓN DEL SERVICIO (8 - REGRESO)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ht="30" x14ac:dyDescent="0.25">
      <c r="B7" s="30">
        <v>8</v>
      </c>
      <c r="C7" s="30" t="s">
        <v>56</v>
      </c>
      <c r="D7" s="30" t="str">
        <f>+'Operador PA'!E45</f>
        <v>Hospital Regional</v>
      </c>
      <c r="E7" s="30" t="str">
        <f>+'Operador PA'!G45</f>
        <v>Archipiélago de Chiloé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x14ac:dyDescent="0.25">
      <c r="B13" s="32">
        <v>0</v>
      </c>
      <c r="C13" s="33" t="s">
        <v>65</v>
      </c>
      <c r="D13" s="34"/>
      <c r="E13" s="48"/>
    </row>
    <row r="14" spans="2:9" x14ac:dyDescent="0.25">
      <c r="B14" s="36">
        <v>1</v>
      </c>
      <c r="C14" s="37" t="s">
        <v>66</v>
      </c>
      <c r="D14" s="38"/>
      <c r="E14" s="38"/>
    </row>
    <row r="15" spans="2:9" x14ac:dyDescent="0.25">
      <c r="B15" s="32">
        <v>2</v>
      </c>
      <c r="C15" s="33" t="s">
        <v>67</v>
      </c>
      <c r="D15" s="34"/>
      <c r="E15" s="34"/>
    </row>
    <row r="16" spans="2:9" x14ac:dyDescent="0.25">
      <c r="B16" s="36">
        <v>3</v>
      </c>
      <c r="C16" s="37" t="s">
        <v>68</v>
      </c>
      <c r="D16" s="38"/>
      <c r="E16" s="38"/>
    </row>
    <row r="17" spans="2:5" x14ac:dyDescent="0.25">
      <c r="B17" s="32">
        <v>4</v>
      </c>
      <c r="C17" s="33" t="s">
        <v>69</v>
      </c>
      <c r="D17" s="34"/>
      <c r="E17" s="34"/>
    </row>
    <row r="18" spans="2:5" x14ac:dyDescent="0.25">
      <c r="B18" s="36">
        <v>5</v>
      </c>
      <c r="C18" s="37" t="s">
        <v>70</v>
      </c>
      <c r="D18" s="38"/>
      <c r="E18" s="38"/>
    </row>
    <row r="19" spans="2:5" x14ac:dyDescent="0.25">
      <c r="B19" s="32">
        <v>6</v>
      </c>
      <c r="C19" s="33" t="s">
        <v>71</v>
      </c>
      <c r="D19" s="34"/>
      <c r="E19" s="34"/>
    </row>
    <row r="20" spans="2:5" x14ac:dyDescent="0.25">
      <c r="B20" s="36">
        <v>7</v>
      </c>
      <c r="C20" s="37" t="s">
        <v>72</v>
      </c>
      <c r="D20" s="38"/>
      <c r="E20" s="53"/>
    </row>
    <row r="21" spans="2:5" x14ac:dyDescent="0.25">
      <c r="B21" s="32">
        <v>8</v>
      </c>
      <c r="C21" s="33" t="s">
        <v>74</v>
      </c>
      <c r="D21" s="34" t="s">
        <v>73</v>
      </c>
      <c r="E21" s="30">
        <v>0</v>
      </c>
    </row>
    <row r="22" spans="2:5" x14ac:dyDescent="0.25">
      <c r="B22" s="36">
        <v>9</v>
      </c>
      <c r="C22" s="37" t="s">
        <v>76</v>
      </c>
      <c r="D22" s="38" t="s">
        <v>77</v>
      </c>
      <c r="E22" s="53">
        <v>0</v>
      </c>
    </row>
    <row r="23" spans="2:5" x14ac:dyDescent="0.25">
      <c r="B23" s="32">
        <v>10</v>
      </c>
      <c r="C23" s="33" t="s">
        <v>78</v>
      </c>
      <c r="D23" s="34"/>
      <c r="E23" s="30"/>
    </row>
    <row r="24" spans="2:5" x14ac:dyDescent="0.25">
      <c r="B24" s="36">
        <v>11</v>
      </c>
      <c r="C24" s="37" t="s">
        <v>79</v>
      </c>
      <c r="D24" s="38" t="s">
        <v>77</v>
      </c>
      <c r="E24" s="53">
        <v>0</v>
      </c>
    </row>
    <row r="25" spans="2:5" x14ac:dyDescent="0.25">
      <c r="B25" s="32">
        <v>12</v>
      </c>
      <c r="C25" s="33" t="s">
        <v>80</v>
      </c>
      <c r="D25" s="34" t="s">
        <v>73</v>
      </c>
      <c r="E25" s="30">
        <v>0</v>
      </c>
    </row>
    <row r="26" spans="2:5" x14ac:dyDescent="0.25">
      <c r="B26" s="36">
        <v>13</v>
      </c>
      <c r="C26" s="37" t="s">
        <v>81</v>
      </c>
      <c r="D26" s="38"/>
      <c r="E26" s="53"/>
    </row>
    <row r="27" spans="2:5" x14ac:dyDescent="0.25">
      <c r="B27" s="32">
        <v>14</v>
      </c>
      <c r="C27" s="33" t="s">
        <v>82</v>
      </c>
      <c r="D27" s="34" t="s">
        <v>73</v>
      </c>
      <c r="E27" s="30">
        <v>0</v>
      </c>
    </row>
    <row r="28" spans="2:5" x14ac:dyDescent="0.25">
      <c r="B28" s="36">
        <v>15</v>
      </c>
      <c r="C28" s="37" t="s">
        <v>83</v>
      </c>
      <c r="D28" s="38"/>
      <c r="E28" s="53"/>
    </row>
    <row r="29" spans="2:5" x14ac:dyDescent="0.25">
      <c r="B29" s="32">
        <v>16</v>
      </c>
      <c r="C29" s="33" t="s">
        <v>84</v>
      </c>
      <c r="D29" s="34" t="s">
        <v>77</v>
      </c>
      <c r="E29" s="30">
        <v>0</v>
      </c>
    </row>
    <row r="30" spans="2:5" x14ac:dyDescent="0.25">
      <c r="B30" s="36">
        <v>17</v>
      </c>
      <c r="C30" s="37" t="s">
        <v>85</v>
      </c>
      <c r="D30" s="38" t="s">
        <v>73</v>
      </c>
      <c r="E30" s="53">
        <v>0</v>
      </c>
    </row>
    <row r="31" spans="2:5" x14ac:dyDescent="0.25">
      <c r="B31" s="32">
        <v>18</v>
      </c>
      <c r="C31" s="33" t="s">
        <v>86</v>
      </c>
      <c r="D31" s="34" t="s">
        <v>73</v>
      </c>
      <c r="E31" s="30">
        <v>0</v>
      </c>
    </row>
    <row r="32" spans="2:5" x14ac:dyDescent="0.25">
      <c r="B32" s="36">
        <v>19</v>
      </c>
      <c r="C32" s="37" t="s">
        <v>87</v>
      </c>
      <c r="D32" s="38" t="s">
        <v>73</v>
      </c>
      <c r="E32" s="53">
        <v>0</v>
      </c>
    </row>
    <row r="33" spans="2:5" x14ac:dyDescent="0.25">
      <c r="B33" s="32">
        <v>20</v>
      </c>
      <c r="C33" s="33" t="s">
        <v>88</v>
      </c>
      <c r="D33" s="34" t="s">
        <v>75</v>
      </c>
      <c r="E33" s="30">
        <v>0</v>
      </c>
    </row>
    <row r="34" spans="2:5" x14ac:dyDescent="0.25">
      <c r="B34" s="36">
        <v>21</v>
      </c>
      <c r="C34" s="37" t="s">
        <v>89</v>
      </c>
      <c r="D34" s="38" t="s">
        <v>75</v>
      </c>
      <c r="E34" s="53">
        <v>0</v>
      </c>
    </row>
    <row r="35" spans="2:5" x14ac:dyDescent="0.25">
      <c r="B35" s="32">
        <v>22</v>
      </c>
      <c r="C35" s="33" t="s">
        <v>90</v>
      </c>
      <c r="D35" s="34"/>
      <c r="E35" s="30"/>
    </row>
    <row r="36" spans="2:5" x14ac:dyDescent="0.25">
      <c r="B36" s="36">
        <v>23</v>
      </c>
      <c r="C36" s="37" t="s">
        <v>91</v>
      </c>
      <c r="D36" s="38"/>
      <c r="E36" s="53"/>
    </row>
    <row r="37" spans="2:5" ht="15.75" x14ac:dyDescent="0.25">
      <c r="B37" s="32" t="s">
        <v>92</v>
      </c>
      <c r="C37" s="33"/>
      <c r="D37" s="40" t="s">
        <v>93</v>
      </c>
      <c r="E37" s="41">
        <f>+SUM(E13:E36)</f>
        <v>0</v>
      </c>
    </row>
  </sheetData>
  <customSheetViews>
    <customSheetView guid="{0A4A4D0E-94E6-4379-AB30-5024B36E227B}" scale="85" topLeftCell="A13">
      <selection activeCell="H23" sqref="H23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D7:E7">
    <cfRule type="expression" dxfId="6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9" zoomScale="90" zoomScaleNormal="90" workbookViewId="0">
      <selection activeCell="F34" sqref="F34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85" t="str">
        <f>"PROGRAMA DE OPERACIÓN DEL SERVICIO ("&amp;B7&amp;" - "&amp;C7&amp;")"</f>
        <v>PROGRAMA DE OPERACIÓN DEL SERVICIO (9 - IDA)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ht="30" x14ac:dyDescent="0.25">
      <c r="B7" s="30">
        <f>+'Operador PA'!B38</f>
        <v>9</v>
      </c>
      <c r="C7" s="30" t="s">
        <v>55</v>
      </c>
      <c r="D7" s="30" t="str">
        <f>+'Operador PA'!E38</f>
        <v>Villa Nelda Panicucci</v>
      </c>
      <c r="E7" s="30" t="str">
        <f>+'Operador PA'!G38</f>
        <v>Hospital Regional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ht="15.75" x14ac:dyDescent="0.25">
      <c r="B13" s="32">
        <v>0</v>
      </c>
      <c r="C13" s="33" t="s">
        <v>65</v>
      </c>
      <c r="D13" s="34"/>
      <c r="E13" s="35"/>
    </row>
    <row r="14" spans="2:9" ht="15.75" x14ac:dyDescent="0.25">
      <c r="B14" s="36">
        <v>1</v>
      </c>
      <c r="C14" s="37" t="s">
        <v>66</v>
      </c>
      <c r="D14" s="38"/>
      <c r="E14" s="39"/>
    </row>
    <row r="15" spans="2:9" ht="15.75" x14ac:dyDescent="0.25">
      <c r="B15" s="32">
        <v>2</v>
      </c>
      <c r="C15" s="33" t="s">
        <v>67</v>
      </c>
      <c r="D15" s="34"/>
      <c r="E15" s="35"/>
    </row>
    <row r="16" spans="2:9" ht="15.75" x14ac:dyDescent="0.25">
      <c r="B16" s="36">
        <v>3</v>
      </c>
      <c r="C16" s="37" t="s">
        <v>68</v>
      </c>
      <c r="D16" s="38"/>
      <c r="E16" s="39"/>
    </row>
    <row r="17" spans="2:5" ht="15.75" x14ac:dyDescent="0.25">
      <c r="B17" s="32">
        <v>4</v>
      </c>
      <c r="C17" s="33" t="s">
        <v>69</v>
      </c>
      <c r="D17" s="34"/>
      <c r="E17" s="35"/>
    </row>
    <row r="18" spans="2:5" ht="15.75" x14ac:dyDescent="0.25">
      <c r="B18" s="36">
        <v>5</v>
      </c>
      <c r="C18" s="37" t="s">
        <v>70</v>
      </c>
      <c r="D18" s="38"/>
      <c r="E18" s="39"/>
    </row>
    <row r="19" spans="2:5" ht="15.75" x14ac:dyDescent="0.25">
      <c r="B19" s="32">
        <v>6</v>
      </c>
      <c r="C19" s="33" t="s">
        <v>71</v>
      </c>
      <c r="D19" s="34"/>
      <c r="E19" s="35"/>
    </row>
    <row r="20" spans="2:5" x14ac:dyDescent="0.25">
      <c r="B20" s="36">
        <v>7</v>
      </c>
      <c r="C20" s="37" t="s">
        <v>72</v>
      </c>
      <c r="D20" s="38"/>
      <c r="E20" s="53"/>
    </row>
    <row r="21" spans="2:5" x14ac:dyDescent="0.25">
      <c r="B21" s="32">
        <v>8</v>
      </c>
      <c r="C21" s="33" t="s">
        <v>74</v>
      </c>
      <c r="D21" s="34" t="s">
        <v>73</v>
      </c>
      <c r="E21" s="34">
        <v>0</v>
      </c>
    </row>
    <row r="22" spans="2:5" x14ac:dyDescent="0.25">
      <c r="B22" s="36">
        <v>9</v>
      </c>
      <c r="C22" s="37" t="s">
        <v>76</v>
      </c>
      <c r="D22" s="38"/>
      <c r="E22" s="53"/>
    </row>
    <row r="23" spans="2:5" x14ac:dyDescent="0.25">
      <c r="B23" s="32">
        <v>10</v>
      </c>
      <c r="C23" s="33" t="s">
        <v>78</v>
      </c>
      <c r="D23" s="34" t="s">
        <v>77</v>
      </c>
      <c r="E23" s="34">
        <v>0</v>
      </c>
    </row>
    <row r="24" spans="2:5" x14ac:dyDescent="0.25">
      <c r="B24" s="36">
        <v>11</v>
      </c>
      <c r="C24" s="37" t="s">
        <v>79</v>
      </c>
      <c r="D24" s="38"/>
      <c r="E24" s="53"/>
    </row>
    <row r="25" spans="2:5" x14ac:dyDescent="0.25">
      <c r="B25" s="32">
        <v>12</v>
      </c>
      <c r="C25" s="33" t="s">
        <v>80</v>
      </c>
      <c r="D25" s="34" t="s">
        <v>73</v>
      </c>
      <c r="E25" s="34">
        <v>0</v>
      </c>
    </row>
    <row r="26" spans="2:5" x14ac:dyDescent="0.25">
      <c r="B26" s="36">
        <v>13</v>
      </c>
      <c r="C26" s="37" t="s">
        <v>81</v>
      </c>
      <c r="D26" s="38"/>
      <c r="E26" s="53"/>
    </row>
    <row r="27" spans="2:5" x14ac:dyDescent="0.25">
      <c r="B27" s="32">
        <v>14</v>
      </c>
      <c r="C27" s="33" t="s">
        <v>82</v>
      </c>
      <c r="D27" s="34" t="s">
        <v>73</v>
      </c>
      <c r="E27" s="34">
        <v>0</v>
      </c>
    </row>
    <row r="28" spans="2:5" x14ac:dyDescent="0.25">
      <c r="B28" s="36">
        <v>15</v>
      </c>
      <c r="C28" s="37" t="s">
        <v>83</v>
      </c>
      <c r="D28" s="38"/>
      <c r="E28" s="53"/>
    </row>
    <row r="29" spans="2:5" x14ac:dyDescent="0.25">
      <c r="B29" s="32">
        <v>16</v>
      </c>
      <c r="C29" s="33" t="s">
        <v>84</v>
      </c>
      <c r="D29" s="34" t="s">
        <v>77</v>
      </c>
      <c r="E29" s="34">
        <v>0</v>
      </c>
    </row>
    <row r="30" spans="2:5" x14ac:dyDescent="0.25">
      <c r="B30" s="36">
        <v>17</v>
      </c>
      <c r="C30" s="37" t="s">
        <v>85</v>
      </c>
      <c r="D30" s="38"/>
      <c r="E30" s="53"/>
    </row>
    <row r="31" spans="2:5" x14ac:dyDescent="0.25">
      <c r="B31" s="32">
        <v>18</v>
      </c>
      <c r="C31" s="33" t="s">
        <v>86</v>
      </c>
      <c r="D31" s="34" t="s">
        <v>73</v>
      </c>
      <c r="E31" s="34">
        <v>0</v>
      </c>
    </row>
    <row r="32" spans="2:5" x14ac:dyDescent="0.25">
      <c r="B32" s="36">
        <v>19</v>
      </c>
      <c r="C32" s="37" t="s">
        <v>87</v>
      </c>
      <c r="D32" s="38"/>
      <c r="E32" s="53"/>
    </row>
    <row r="33" spans="2:5" x14ac:dyDescent="0.25">
      <c r="B33" s="32">
        <v>20</v>
      </c>
      <c r="C33" s="33" t="s">
        <v>88</v>
      </c>
      <c r="D33" s="34" t="s">
        <v>75</v>
      </c>
      <c r="E33" s="34">
        <v>0</v>
      </c>
    </row>
    <row r="34" spans="2:5" x14ac:dyDescent="0.25">
      <c r="B34" s="36">
        <v>21</v>
      </c>
      <c r="C34" s="37" t="s">
        <v>89</v>
      </c>
      <c r="D34" s="38"/>
      <c r="E34" s="53"/>
    </row>
    <row r="35" spans="2:5" x14ac:dyDescent="0.25">
      <c r="B35" s="32">
        <v>22</v>
      </c>
      <c r="C35" s="33" t="s">
        <v>90</v>
      </c>
      <c r="D35" s="34"/>
      <c r="E35" s="34"/>
    </row>
    <row r="36" spans="2:5" x14ac:dyDescent="0.25">
      <c r="B36" s="36">
        <v>23</v>
      </c>
      <c r="C36" s="37" t="s">
        <v>91</v>
      </c>
      <c r="D36" s="38"/>
      <c r="E36" s="53"/>
    </row>
    <row r="37" spans="2:5" ht="15.75" x14ac:dyDescent="0.25">
      <c r="B37" s="32" t="s">
        <v>92</v>
      </c>
      <c r="C37" s="33"/>
      <c r="D37" s="40" t="s">
        <v>93</v>
      </c>
      <c r="E37" s="41">
        <f>+SUM(E13:E36)</f>
        <v>0</v>
      </c>
    </row>
  </sheetData>
  <customSheetViews>
    <customSheetView guid="{0A4A4D0E-94E6-4379-AB30-5024B36E227B}" scale="90" topLeftCell="A19">
      <selection activeCell="F34" sqref="F34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5" zoomScale="90" zoomScaleNormal="90" workbookViewId="0">
      <selection activeCell="F31" sqref="F31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85" t="str">
        <f>"PROGRAMA DE OPERACIÓN DEL SERVICIO ("&amp;B7&amp;" - "&amp;C7&amp;")"</f>
        <v>PROGRAMA DE OPERACIÓN DEL SERVICIO (9 - REGRESO)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ht="30" x14ac:dyDescent="0.25">
      <c r="B7" s="30">
        <f>+'Operador PA'!B39</f>
        <v>9</v>
      </c>
      <c r="C7" s="30" t="s">
        <v>56</v>
      </c>
      <c r="D7" s="30" t="str">
        <f>+'Operador PA'!E39</f>
        <v>Hospital Regional</v>
      </c>
      <c r="E7" s="30" t="str">
        <f>+'Operador PA'!G39</f>
        <v>Villa Nelda Panicucci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ht="15.75" x14ac:dyDescent="0.25">
      <c r="B13" s="32">
        <v>0</v>
      </c>
      <c r="C13" s="33" t="s">
        <v>65</v>
      </c>
      <c r="D13" s="34"/>
      <c r="E13" s="35"/>
    </row>
    <row r="14" spans="2:9" ht="15.75" x14ac:dyDescent="0.25">
      <c r="B14" s="36">
        <v>1</v>
      </c>
      <c r="C14" s="37" t="s">
        <v>66</v>
      </c>
      <c r="D14" s="38"/>
      <c r="E14" s="39"/>
    </row>
    <row r="15" spans="2:9" ht="15.75" x14ac:dyDescent="0.25">
      <c r="B15" s="32">
        <v>2</v>
      </c>
      <c r="C15" s="33" t="s">
        <v>67</v>
      </c>
      <c r="D15" s="34"/>
      <c r="E15" s="35"/>
    </row>
    <row r="16" spans="2:9" ht="15.75" x14ac:dyDescent="0.25">
      <c r="B16" s="36">
        <v>3</v>
      </c>
      <c r="C16" s="37" t="s">
        <v>68</v>
      </c>
      <c r="D16" s="38"/>
      <c r="E16" s="39"/>
    </row>
    <row r="17" spans="2:5" ht="15.75" x14ac:dyDescent="0.25">
      <c r="B17" s="32">
        <v>4</v>
      </c>
      <c r="C17" s="33" t="s">
        <v>69</v>
      </c>
      <c r="D17" s="34"/>
      <c r="E17" s="35"/>
    </row>
    <row r="18" spans="2:5" ht="15.75" x14ac:dyDescent="0.25">
      <c r="B18" s="36">
        <v>5</v>
      </c>
      <c r="C18" s="37" t="s">
        <v>70</v>
      </c>
      <c r="D18" s="38"/>
      <c r="E18" s="39"/>
    </row>
    <row r="19" spans="2:5" ht="15.75" x14ac:dyDescent="0.25">
      <c r="B19" s="32">
        <v>6</v>
      </c>
      <c r="C19" s="33" t="s">
        <v>71</v>
      </c>
      <c r="D19" s="34"/>
      <c r="E19" s="35"/>
    </row>
    <row r="20" spans="2:5" x14ac:dyDescent="0.25">
      <c r="B20" s="36">
        <v>7</v>
      </c>
      <c r="C20" s="37" t="s">
        <v>72</v>
      </c>
      <c r="D20" s="38" t="s">
        <v>73</v>
      </c>
      <c r="E20" s="53">
        <v>0</v>
      </c>
    </row>
    <row r="21" spans="2:5" x14ac:dyDescent="0.25">
      <c r="B21" s="32">
        <v>8</v>
      </c>
      <c r="C21" s="33" t="s">
        <v>74</v>
      </c>
      <c r="D21" s="34"/>
      <c r="E21" s="30"/>
    </row>
    <row r="22" spans="2:5" x14ac:dyDescent="0.25">
      <c r="B22" s="36">
        <v>9</v>
      </c>
      <c r="C22" s="37" t="s">
        <v>76</v>
      </c>
      <c r="D22" s="38" t="s">
        <v>77</v>
      </c>
      <c r="E22" s="53">
        <v>0</v>
      </c>
    </row>
    <row r="23" spans="2:5" x14ac:dyDescent="0.25">
      <c r="B23" s="32">
        <v>10</v>
      </c>
      <c r="C23" s="33" t="s">
        <v>78</v>
      </c>
      <c r="D23" s="34"/>
      <c r="E23" s="30"/>
    </row>
    <row r="24" spans="2:5" x14ac:dyDescent="0.25">
      <c r="B24" s="36">
        <v>11</v>
      </c>
      <c r="C24" s="37" t="s">
        <v>79</v>
      </c>
      <c r="D24" s="38" t="s">
        <v>77</v>
      </c>
      <c r="E24" s="53">
        <v>0</v>
      </c>
    </row>
    <row r="25" spans="2:5" x14ac:dyDescent="0.25">
      <c r="B25" s="32">
        <v>12</v>
      </c>
      <c r="C25" s="33" t="s">
        <v>80</v>
      </c>
      <c r="D25" s="34"/>
      <c r="E25" s="30"/>
    </row>
    <row r="26" spans="2:5" x14ac:dyDescent="0.25">
      <c r="B26" s="36">
        <v>13</v>
      </c>
      <c r="C26" s="37" t="s">
        <v>81</v>
      </c>
      <c r="D26" s="38" t="s">
        <v>73</v>
      </c>
      <c r="E26" s="53">
        <v>0</v>
      </c>
    </row>
    <row r="27" spans="2:5" x14ac:dyDescent="0.25">
      <c r="B27" s="32">
        <v>14</v>
      </c>
      <c r="C27" s="33" t="s">
        <v>82</v>
      </c>
      <c r="D27" s="34"/>
      <c r="E27" s="30"/>
    </row>
    <row r="28" spans="2:5" x14ac:dyDescent="0.25">
      <c r="B28" s="36">
        <v>15</v>
      </c>
      <c r="C28" s="37" t="s">
        <v>83</v>
      </c>
      <c r="D28" s="38" t="s">
        <v>77</v>
      </c>
      <c r="E28" s="53">
        <v>0</v>
      </c>
    </row>
    <row r="29" spans="2:5" x14ac:dyDescent="0.25">
      <c r="B29" s="32">
        <v>16</v>
      </c>
      <c r="C29" s="33" t="s">
        <v>84</v>
      </c>
      <c r="D29" s="34"/>
      <c r="E29" s="30"/>
    </row>
    <row r="30" spans="2:5" x14ac:dyDescent="0.25">
      <c r="B30" s="36">
        <v>17</v>
      </c>
      <c r="C30" s="37" t="s">
        <v>85</v>
      </c>
      <c r="D30" s="38" t="s">
        <v>73</v>
      </c>
      <c r="E30" s="53">
        <v>0</v>
      </c>
    </row>
    <row r="31" spans="2:5" x14ac:dyDescent="0.25">
      <c r="B31" s="32">
        <v>18</v>
      </c>
      <c r="C31" s="33" t="s">
        <v>86</v>
      </c>
      <c r="D31" s="34"/>
      <c r="E31" s="30"/>
    </row>
    <row r="32" spans="2:5" x14ac:dyDescent="0.25">
      <c r="B32" s="36">
        <v>19</v>
      </c>
      <c r="C32" s="37" t="s">
        <v>87</v>
      </c>
      <c r="D32" s="38" t="s">
        <v>73</v>
      </c>
      <c r="E32" s="53">
        <v>0</v>
      </c>
    </row>
    <row r="33" spans="2:5" x14ac:dyDescent="0.25">
      <c r="B33" s="32">
        <v>20</v>
      </c>
      <c r="C33" s="33" t="s">
        <v>88</v>
      </c>
      <c r="D33" s="34"/>
      <c r="E33" s="30"/>
    </row>
    <row r="34" spans="2:5" x14ac:dyDescent="0.25">
      <c r="B34" s="36">
        <v>21</v>
      </c>
      <c r="C34" s="37" t="s">
        <v>89</v>
      </c>
      <c r="D34" s="38" t="s">
        <v>75</v>
      </c>
      <c r="E34" s="53">
        <v>0</v>
      </c>
    </row>
    <row r="35" spans="2:5" x14ac:dyDescent="0.25">
      <c r="B35" s="32">
        <v>22</v>
      </c>
      <c r="C35" s="33" t="s">
        <v>90</v>
      </c>
      <c r="D35" s="34"/>
      <c r="E35" s="30"/>
    </row>
    <row r="36" spans="2:5" x14ac:dyDescent="0.25">
      <c r="B36" s="36">
        <v>23</v>
      </c>
      <c r="C36" s="37" t="s">
        <v>91</v>
      </c>
      <c r="D36" s="38"/>
      <c r="E36" s="53"/>
    </row>
    <row r="37" spans="2:5" ht="15.75" x14ac:dyDescent="0.25">
      <c r="B37" s="32" t="s">
        <v>92</v>
      </c>
      <c r="C37" s="33"/>
      <c r="D37" s="40" t="s">
        <v>93</v>
      </c>
      <c r="E37" s="41">
        <f>+SUM(E13:E36)</f>
        <v>0</v>
      </c>
    </row>
  </sheetData>
  <customSheetViews>
    <customSheetView guid="{0A4A4D0E-94E6-4379-AB30-5024B36E227B}" scale="90" topLeftCell="A15">
      <selection activeCell="F31" sqref="F31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80" zoomScaleNormal="80" workbookViewId="0">
      <selection activeCell="H22" sqref="H22"/>
    </sheetView>
  </sheetViews>
  <sheetFormatPr baseColWidth="10" defaultRowHeight="15" x14ac:dyDescent="0.25"/>
  <cols>
    <col min="4" max="4" width="29.42578125" bestFit="1" customWidth="1"/>
    <col min="5" max="6" width="13.7109375" bestFit="1" customWidth="1"/>
  </cols>
  <sheetData>
    <row r="2" spans="2:9" ht="21" x14ac:dyDescent="0.25">
      <c r="B2" s="85" t="str">
        <f>"PROGRAMA DE OPERACIÓN DEL SERVICIO ("&amp;B7&amp;" - "&amp;C7&amp;")"</f>
        <v>PROGRAMA DE OPERACIÓN DEL SERVICIO (8V - IDA)</v>
      </c>
      <c r="C2" s="85"/>
      <c r="D2" s="85"/>
      <c r="E2" s="85"/>
      <c r="F2" s="85"/>
      <c r="G2" s="85"/>
      <c r="H2" s="85"/>
      <c r="I2" s="85"/>
    </row>
    <row r="4" spans="2:9" x14ac:dyDescent="0.25">
      <c r="B4" s="26" t="s">
        <v>58</v>
      </c>
      <c r="C4" s="26"/>
      <c r="D4" s="26"/>
      <c r="E4" s="26"/>
      <c r="F4" s="26"/>
      <c r="G4" s="26"/>
      <c r="H4" s="26"/>
      <c r="I4" s="26"/>
    </row>
    <row r="6" spans="2:9" x14ac:dyDescent="0.25">
      <c r="B6" s="29" t="s">
        <v>36</v>
      </c>
      <c r="C6" s="29" t="s">
        <v>37</v>
      </c>
      <c r="D6" s="29" t="s">
        <v>39</v>
      </c>
      <c r="E6" s="29" t="s">
        <v>40</v>
      </c>
      <c r="F6" s="29" t="s">
        <v>59</v>
      </c>
      <c r="G6" s="25"/>
    </row>
    <row r="7" spans="2:9" x14ac:dyDescent="0.25">
      <c r="B7" s="30" t="s">
        <v>54</v>
      </c>
      <c r="C7" s="30" t="s">
        <v>55</v>
      </c>
      <c r="D7" s="30" t="str">
        <f>+'Operador PA'!E46</f>
        <v>Archipiélago de Chiloé</v>
      </c>
      <c r="E7" s="30" t="str">
        <f>+'Operador PA'!G46</f>
        <v>Centro</v>
      </c>
      <c r="F7" s="30" t="s">
        <v>94</v>
      </c>
      <c r="G7" s="25"/>
    </row>
    <row r="9" spans="2:9" x14ac:dyDescent="0.25">
      <c r="B9" s="26" t="s">
        <v>60</v>
      </c>
      <c r="C9" s="26"/>
      <c r="D9" s="26"/>
      <c r="E9" s="26"/>
      <c r="F9" s="26"/>
      <c r="G9" s="26"/>
      <c r="H9" s="26"/>
      <c r="I9" s="26"/>
    </row>
    <row r="11" spans="2:9" x14ac:dyDescent="0.25">
      <c r="B11" s="86" t="s">
        <v>61</v>
      </c>
      <c r="C11" s="86" t="s">
        <v>62</v>
      </c>
      <c r="D11" s="87">
        <v>43892</v>
      </c>
      <c r="E11" s="88"/>
    </row>
    <row r="12" spans="2:9" ht="30" x14ac:dyDescent="0.25">
      <c r="B12" s="86"/>
      <c r="C12" s="86"/>
      <c r="D12" s="31" t="s">
        <v>63</v>
      </c>
      <c r="E12" s="31" t="s">
        <v>64</v>
      </c>
    </row>
    <row r="13" spans="2:9" ht="15.75" x14ac:dyDescent="0.25">
      <c r="B13" s="32">
        <v>0</v>
      </c>
      <c r="C13" s="33" t="s">
        <v>65</v>
      </c>
      <c r="D13" s="34"/>
      <c r="E13" s="35"/>
    </row>
    <row r="14" spans="2:9" ht="15.75" x14ac:dyDescent="0.25">
      <c r="B14" s="36">
        <v>1</v>
      </c>
      <c r="C14" s="37" t="s">
        <v>66</v>
      </c>
      <c r="D14" s="38"/>
      <c r="E14" s="39"/>
    </row>
    <row r="15" spans="2:9" ht="15.75" x14ac:dyDescent="0.25">
      <c r="B15" s="32">
        <v>2</v>
      </c>
      <c r="C15" s="33" t="s">
        <v>67</v>
      </c>
      <c r="D15" s="34"/>
      <c r="E15" s="35"/>
    </row>
    <row r="16" spans="2:9" ht="15.75" x14ac:dyDescent="0.25">
      <c r="B16" s="36">
        <v>3</v>
      </c>
      <c r="C16" s="37" t="s">
        <v>68</v>
      </c>
      <c r="D16" s="38"/>
      <c r="E16" s="39"/>
    </row>
    <row r="17" spans="2:5" ht="15.75" x14ac:dyDescent="0.25">
      <c r="B17" s="32">
        <v>4</v>
      </c>
      <c r="C17" s="33" t="s">
        <v>69</v>
      </c>
      <c r="D17" s="34"/>
      <c r="E17" s="35"/>
    </row>
    <row r="18" spans="2:5" ht="15.75" x14ac:dyDescent="0.25">
      <c r="B18" s="36">
        <v>5</v>
      </c>
      <c r="C18" s="37" t="s">
        <v>70</v>
      </c>
      <c r="D18" s="38"/>
      <c r="E18" s="39"/>
    </row>
    <row r="19" spans="2:5" ht="15.75" x14ac:dyDescent="0.25">
      <c r="B19" s="32">
        <v>6</v>
      </c>
      <c r="C19" s="33" t="s">
        <v>71</v>
      </c>
      <c r="D19" s="34"/>
      <c r="E19" s="35"/>
    </row>
    <row r="20" spans="2:5" ht="15.75" x14ac:dyDescent="0.25">
      <c r="B20" s="36">
        <v>7</v>
      </c>
      <c r="C20" s="37" t="s">
        <v>72</v>
      </c>
      <c r="D20" s="38" t="s">
        <v>73</v>
      </c>
      <c r="E20" s="54">
        <v>0</v>
      </c>
    </row>
    <row r="21" spans="2:5" ht="15.75" x14ac:dyDescent="0.25">
      <c r="B21" s="32">
        <v>8</v>
      </c>
      <c r="C21" s="33" t="s">
        <v>74</v>
      </c>
      <c r="D21" s="34"/>
      <c r="E21" s="42"/>
    </row>
    <row r="22" spans="2:5" ht="15.75" x14ac:dyDescent="0.25">
      <c r="B22" s="36">
        <v>9</v>
      </c>
      <c r="C22" s="37" t="s">
        <v>76</v>
      </c>
      <c r="D22" s="38"/>
      <c r="E22" s="39"/>
    </row>
    <row r="23" spans="2:5" ht="15.75" x14ac:dyDescent="0.25">
      <c r="B23" s="32">
        <v>10</v>
      </c>
      <c r="C23" s="33" t="s">
        <v>78</v>
      </c>
      <c r="D23" s="34"/>
      <c r="E23" s="35"/>
    </row>
    <row r="24" spans="2:5" ht="15.75" x14ac:dyDescent="0.25">
      <c r="B24" s="36">
        <v>11</v>
      </c>
      <c r="C24" s="37" t="s">
        <v>79</v>
      </c>
      <c r="D24" s="38"/>
      <c r="E24" s="39"/>
    </row>
    <row r="25" spans="2:5" ht="15.75" x14ac:dyDescent="0.25">
      <c r="B25" s="32">
        <v>12</v>
      </c>
      <c r="C25" s="33" t="s">
        <v>80</v>
      </c>
      <c r="D25" s="34"/>
      <c r="E25" s="35"/>
    </row>
    <row r="26" spans="2:5" ht="15.75" x14ac:dyDescent="0.25">
      <c r="B26" s="36">
        <v>13</v>
      </c>
      <c r="C26" s="37" t="s">
        <v>81</v>
      </c>
      <c r="D26" s="38"/>
      <c r="E26" s="39"/>
    </row>
    <row r="27" spans="2:5" ht="15.75" x14ac:dyDescent="0.25">
      <c r="B27" s="32">
        <v>14</v>
      </c>
      <c r="C27" s="33" t="s">
        <v>82</v>
      </c>
      <c r="D27" s="34"/>
      <c r="E27" s="35"/>
    </row>
    <row r="28" spans="2:5" ht="15.75" x14ac:dyDescent="0.25">
      <c r="B28" s="36">
        <v>15</v>
      </c>
      <c r="C28" s="37" t="s">
        <v>83</v>
      </c>
      <c r="D28" s="38"/>
      <c r="E28" s="39"/>
    </row>
    <row r="29" spans="2:5" ht="15.75" x14ac:dyDescent="0.25">
      <c r="B29" s="32">
        <v>16</v>
      </c>
      <c r="C29" s="33" t="s">
        <v>84</v>
      </c>
      <c r="D29" s="34"/>
      <c r="E29" s="35"/>
    </row>
    <row r="30" spans="2:5" ht="15.75" x14ac:dyDescent="0.25">
      <c r="B30" s="36">
        <v>17</v>
      </c>
      <c r="C30" s="37" t="s">
        <v>85</v>
      </c>
      <c r="D30" s="38"/>
      <c r="E30" s="39"/>
    </row>
    <row r="31" spans="2:5" ht="15.75" x14ac:dyDescent="0.25">
      <c r="B31" s="32">
        <v>18</v>
      </c>
      <c r="C31" s="33" t="s">
        <v>86</v>
      </c>
      <c r="D31" s="34"/>
      <c r="E31" s="35"/>
    </row>
    <row r="32" spans="2:5" ht="15.75" x14ac:dyDescent="0.25">
      <c r="B32" s="36">
        <v>19</v>
      </c>
      <c r="C32" s="37" t="s">
        <v>87</v>
      </c>
      <c r="D32" s="38"/>
      <c r="E32" s="39"/>
    </row>
    <row r="33" spans="2:5" ht="15.75" x14ac:dyDescent="0.25">
      <c r="B33" s="32">
        <v>20</v>
      </c>
      <c r="C33" s="33" t="s">
        <v>88</v>
      </c>
      <c r="D33" s="34"/>
      <c r="E33" s="35"/>
    </row>
    <row r="34" spans="2:5" ht="15.75" x14ac:dyDescent="0.25">
      <c r="B34" s="36">
        <v>21</v>
      </c>
      <c r="C34" s="37" t="s">
        <v>89</v>
      </c>
      <c r="D34" s="38"/>
      <c r="E34" s="39"/>
    </row>
    <row r="35" spans="2:5" ht="15.75" x14ac:dyDescent="0.25">
      <c r="B35" s="32">
        <v>22</v>
      </c>
      <c r="C35" s="33" t="s">
        <v>90</v>
      </c>
      <c r="D35" s="34"/>
      <c r="E35" s="35"/>
    </row>
    <row r="36" spans="2:5" ht="15.75" x14ac:dyDescent="0.25">
      <c r="B36" s="36">
        <v>23</v>
      </c>
      <c r="C36" s="37" t="s">
        <v>91</v>
      </c>
      <c r="D36" s="38"/>
      <c r="E36" s="39"/>
    </row>
    <row r="37" spans="2:5" ht="15.75" x14ac:dyDescent="0.25">
      <c r="B37" s="32" t="s">
        <v>92</v>
      </c>
      <c r="C37" s="33"/>
      <c r="D37" s="40" t="s">
        <v>93</v>
      </c>
      <c r="E37" s="41">
        <f>+SUM(E13:E36)</f>
        <v>0</v>
      </c>
    </row>
  </sheetData>
  <customSheetViews>
    <customSheetView guid="{0A4A4D0E-94E6-4379-AB30-5024B36E227B}" scale="80" topLeftCell="A10">
      <selection activeCell="H22" sqref="H22"/>
      <pageMargins left="0.7" right="0.7" top="0.75" bottom="0.75" header="0.3" footer="0.3"/>
    </customSheetView>
  </customSheetViews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  <vt:lpstr>8V-I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2017-05-25T11:54:34Z</cp:lastPrinted>
  <dcterms:created xsi:type="dcterms:W3CDTF">2014-10-23T18:30:16Z</dcterms:created>
  <dcterms:modified xsi:type="dcterms:W3CDTF">2020-03-26T21:05:37Z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